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Planejamento\Escola_profissionalizante\"/>
    </mc:Choice>
  </mc:AlternateContent>
  <xr:revisionPtr revIDLastSave="0" documentId="13_ncr:1_{D21CDDA9-173A-42D7-B8D0-4482A47D3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Proposta" sheetId="2" r:id="rId2"/>
  </sheets>
  <definedNames>
    <definedName name="_xlnm.Print_Titles" localSheetId="0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0" i="2" l="1"/>
  <c r="I140" i="2" s="1"/>
  <c r="H139" i="2"/>
  <c r="I139" i="2" s="1"/>
  <c r="H137" i="2"/>
  <c r="I137" i="2" s="1"/>
  <c r="H136" i="2"/>
  <c r="I136" i="2" s="1"/>
  <c r="H135" i="2"/>
  <c r="I135" i="2" s="1"/>
  <c r="H134" i="2"/>
  <c r="I134" i="2" s="1"/>
  <c r="H131" i="2"/>
  <c r="I131" i="2" s="1"/>
  <c r="H129" i="2"/>
  <c r="I129" i="2" s="1"/>
  <c r="H127" i="2"/>
  <c r="I127" i="2" s="1"/>
  <c r="H124" i="2"/>
  <c r="I124" i="2" s="1"/>
  <c r="H122" i="2"/>
  <c r="I122" i="2" s="1"/>
  <c r="H120" i="2"/>
  <c r="I120" i="2" s="1"/>
  <c r="H118" i="2"/>
  <c r="I118" i="2" s="1"/>
  <c r="H116" i="2"/>
  <c r="I116" i="2" s="1"/>
  <c r="H114" i="2"/>
  <c r="I114" i="2" s="1"/>
  <c r="H112" i="2"/>
  <c r="I112" i="2" s="1"/>
  <c r="H110" i="2"/>
  <c r="I110" i="2" s="1"/>
  <c r="H108" i="2"/>
  <c r="I108" i="2" s="1"/>
  <c r="H106" i="2"/>
  <c r="I106" i="2" s="1"/>
  <c r="H104" i="2"/>
  <c r="I104" i="2" s="1"/>
  <c r="H101" i="2"/>
  <c r="I101" i="2" s="1"/>
  <c r="H99" i="2"/>
  <c r="I99" i="2" s="1"/>
  <c r="H97" i="2"/>
  <c r="I97" i="2" s="1"/>
  <c r="H95" i="2"/>
  <c r="I95" i="2" s="1"/>
  <c r="H93" i="2"/>
  <c r="I93" i="2" s="1"/>
  <c r="H91" i="2"/>
  <c r="I91" i="2" s="1"/>
  <c r="H89" i="2"/>
  <c r="I89" i="2" s="1"/>
  <c r="H87" i="2"/>
  <c r="I87" i="2" s="1"/>
  <c r="H85" i="2"/>
  <c r="I85" i="2" s="1"/>
  <c r="H83" i="2"/>
  <c r="I83" i="2" s="1"/>
  <c r="H81" i="2"/>
  <c r="I81" i="2" s="1"/>
  <c r="H78" i="2"/>
  <c r="I78" i="2" s="1"/>
  <c r="H76" i="2"/>
  <c r="I76" i="2" s="1"/>
  <c r="H74" i="2"/>
  <c r="I74" i="2" s="1"/>
  <c r="H72" i="2"/>
  <c r="I72" i="2" s="1"/>
  <c r="H70" i="2"/>
  <c r="I70" i="2" s="1"/>
  <c r="H68" i="2"/>
  <c r="I68" i="2" s="1"/>
  <c r="H66" i="2"/>
  <c r="I66" i="2" s="1"/>
  <c r="H64" i="2"/>
  <c r="I64" i="2" s="1"/>
  <c r="H62" i="2"/>
  <c r="I62" i="2" s="1"/>
  <c r="H60" i="2"/>
  <c r="I60" i="2" s="1"/>
  <c r="H58" i="2"/>
  <c r="I58" i="2" s="1"/>
  <c r="H55" i="2"/>
  <c r="I55" i="2" s="1"/>
  <c r="H53" i="2"/>
  <c r="I53" i="2" s="1"/>
  <c r="H51" i="2"/>
  <c r="I51" i="2" s="1"/>
  <c r="H49" i="2"/>
  <c r="I49" i="2" s="1"/>
  <c r="H47" i="2"/>
  <c r="I47" i="2" s="1"/>
  <c r="H45" i="2"/>
  <c r="I45" i="2" s="1"/>
  <c r="H43" i="2"/>
  <c r="I43" i="2" s="1"/>
  <c r="H41" i="2"/>
  <c r="I41" i="2" s="1"/>
  <c r="H39" i="2"/>
  <c r="I39" i="2" s="1"/>
  <c r="H37" i="2"/>
  <c r="I37" i="2" s="1"/>
  <c r="H35" i="2"/>
  <c r="I35" i="2" s="1"/>
  <c r="H33" i="2"/>
  <c r="I33" i="2" s="1"/>
  <c r="H30" i="2"/>
  <c r="I30" i="2" s="1"/>
  <c r="H28" i="2"/>
  <c r="I28" i="2" s="1"/>
  <c r="H26" i="2"/>
  <c r="I26" i="2" s="1"/>
  <c r="H24" i="2"/>
  <c r="I24" i="2" s="1"/>
  <c r="H22" i="2"/>
  <c r="I22" i="2" s="1"/>
  <c r="H20" i="2"/>
  <c r="I20" i="2" s="1"/>
  <c r="H18" i="2"/>
  <c r="I18" i="2" s="1"/>
  <c r="H16" i="2"/>
  <c r="I16" i="2" s="1"/>
  <c r="H14" i="2"/>
  <c r="I14" i="2" s="1"/>
  <c r="H12" i="2"/>
  <c r="I12" i="2" s="1"/>
  <c r="H10" i="2"/>
  <c r="I10" i="2" s="1"/>
  <c r="H8" i="2"/>
  <c r="I8" i="2" s="1"/>
  <c r="H6" i="2"/>
  <c r="I6" i="2" s="1"/>
  <c r="H94" i="2" l="1"/>
  <c r="I94" i="2" s="1"/>
  <c r="H98" i="2"/>
  <c r="I98" i="2" s="1"/>
  <c r="H119" i="2"/>
  <c r="I119" i="2" s="1"/>
  <c r="H23" i="2"/>
  <c r="I23" i="2" s="1"/>
  <c r="H54" i="2"/>
  <c r="I54" i="2" s="1"/>
  <c r="H44" i="2"/>
  <c r="I44" i="2" s="1"/>
  <c r="H21" i="2"/>
  <c r="I21" i="2" s="1"/>
  <c r="H96" i="2"/>
  <c r="I96" i="2" s="1"/>
  <c r="H73" i="2"/>
  <c r="I73" i="2" s="1"/>
  <c r="H50" i="2"/>
  <c r="I50" i="2" s="1"/>
  <c r="H126" i="2"/>
  <c r="I126" i="2" s="1"/>
  <c r="H52" i="2"/>
  <c r="I52" i="2" s="1"/>
  <c r="H5" i="2"/>
  <c r="I5" i="2" s="1"/>
  <c r="H105" i="2"/>
  <c r="I105" i="2" s="1"/>
  <c r="H7" i="2"/>
  <c r="I7" i="2" s="1"/>
  <c r="H32" i="2"/>
  <c r="I32" i="2" s="1"/>
  <c r="H57" i="2"/>
  <c r="I57" i="2" s="1"/>
  <c r="H82" i="2"/>
  <c r="I82" i="2" s="1"/>
  <c r="H107" i="2"/>
  <c r="I107" i="2" s="1"/>
  <c r="H133" i="2"/>
  <c r="I133" i="2" s="1"/>
  <c r="H71" i="2"/>
  <c r="I71" i="2" s="1"/>
  <c r="H103" i="2"/>
  <c r="I103" i="2" s="1"/>
  <c r="H19" i="2"/>
  <c r="I19" i="2" s="1"/>
  <c r="H46" i="2"/>
  <c r="I46" i="2" s="1"/>
  <c r="H48" i="2"/>
  <c r="I48" i="2" s="1"/>
  <c r="H25" i="2"/>
  <c r="I25" i="2" s="1"/>
  <c r="H100" i="2"/>
  <c r="I100" i="2" s="1"/>
  <c r="H77" i="2"/>
  <c r="I77" i="2" s="1"/>
  <c r="H80" i="2"/>
  <c r="I80" i="2" s="1"/>
  <c r="H9" i="2"/>
  <c r="I9" i="2" s="1"/>
  <c r="H59" i="2"/>
  <c r="I59" i="2" s="1"/>
  <c r="H109" i="2"/>
  <c r="I109" i="2" s="1"/>
  <c r="H11" i="2"/>
  <c r="I11" i="2" s="1"/>
  <c r="H61" i="2"/>
  <c r="I61" i="2" s="1"/>
  <c r="H13" i="2"/>
  <c r="I13" i="2" s="1"/>
  <c r="H63" i="2"/>
  <c r="I63" i="2" s="1"/>
  <c r="H40" i="2"/>
  <c r="I40" i="2" s="1"/>
  <c r="H90" i="2"/>
  <c r="I90" i="2" s="1"/>
  <c r="H115" i="2"/>
  <c r="I115" i="2" s="1"/>
  <c r="H138" i="2"/>
  <c r="I138" i="2" s="1"/>
  <c r="H69" i="2"/>
  <c r="I69" i="2" s="1"/>
  <c r="H121" i="2"/>
  <c r="I121" i="2" s="1"/>
  <c r="H123" i="2"/>
  <c r="I123" i="2" s="1"/>
  <c r="H75" i="2"/>
  <c r="I75" i="2" s="1"/>
  <c r="H27" i="2"/>
  <c r="I27" i="2" s="1"/>
  <c r="H128" i="2"/>
  <c r="I128" i="2" s="1"/>
  <c r="H29" i="2"/>
  <c r="I29" i="2" s="1"/>
  <c r="H130" i="2"/>
  <c r="I130" i="2" s="1"/>
  <c r="H34" i="2"/>
  <c r="I34" i="2" s="1"/>
  <c r="H84" i="2"/>
  <c r="I84" i="2" s="1"/>
  <c r="H36" i="2"/>
  <c r="I36" i="2" s="1"/>
  <c r="H86" i="2"/>
  <c r="I86" i="2" s="1"/>
  <c r="H111" i="2"/>
  <c r="I111" i="2" s="1"/>
  <c r="H38" i="2"/>
  <c r="I38" i="2" s="1"/>
  <c r="H88" i="2"/>
  <c r="I88" i="2" s="1"/>
  <c r="H113" i="2"/>
  <c r="I113" i="2" s="1"/>
  <c r="H15" i="2"/>
  <c r="I15" i="2" s="1"/>
  <c r="H65" i="2"/>
  <c r="I65" i="2" s="1"/>
  <c r="H17" i="2"/>
  <c r="I17" i="2" s="1"/>
  <c r="H42" i="2"/>
  <c r="I42" i="2" s="1"/>
  <c r="H67" i="2"/>
  <c r="I67" i="2" s="1"/>
  <c r="H92" i="2"/>
  <c r="I92" i="2" s="1"/>
  <c r="H117" i="2"/>
  <c r="I117" i="2" s="1"/>
  <c r="H125" i="2" l="1"/>
  <c r="I125" i="2" s="1"/>
  <c r="H79" i="2"/>
  <c r="I79" i="2" s="1"/>
  <c r="H102" i="2"/>
  <c r="I102" i="2" s="1"/>
  <c r="H31" i="2"/>
  <c r="I31" i="2" s="1"/>
  <c r="H56" i="2"/>
  <c r="I56" i="2" s="1"/>
  <c r="H132" i="2"/>
  <c r="I132" i="2" s="1"/>
  <c r="H4" i="2"/>
  <c r="I4" i="2" s="1"/>
  <c r="J1" i="2" l="1"/>
  <c r="J31" i="2" s="1"/>
  <c r="J95" i="2" l="1"/>
  <c r="J108" i="2"/>
  <c r="J60" i="2"/>
  <c r="J122" i="2"/>
  <c r="J131" i="2"/>
  <c r="J18" i="2"/>
  <c r="J134" i="2"/>
  <c r="J124" i="2"/>
  <c r="J35" i="2"/>
  <c r="J97" i="2"/>
  <c r="J68" i="2"/>
  <c r="J87" i="2"/>
  <c r="J45" i="2"/>
  <c r="J22" i="2"/>
  <c r="J6" i="2"/>
  <c r="J49" i="2"/>
  <c r="J137" i="2"/>
  <c r="J39" i="2"/>
  <c r="J43" i="2"/>
  <c r="J106" i="2"/>
  <c r="J110" i="2"/>
  <c r="J41" i="2"/>
  <c r="J14" i="2"/>
  <c r="J66" i="2"/>
  <c r="J99" i="2"/>
  <c r="J140" i="2"/>
  <c r="J53" i="2"/>
  <c r="J26" i="2"/>
  <c r="J120" i="2"/>
  <c r="J74" i="2"/>
  <c r="J8" i="2"/>
  <c r="J72" i="2"/>
  <c r="J12" i="2"/>
  <c r="J91" i="2"/>
  <c r="J76" i="2"/>
  <c r="J89" i="2"/>
  <c r="J16" i="2"/>
  <c r="J139" i="2"/>
  <c r="J101" i="2"/>
  <c r="J85" i="2"/>
  <c r="J136" i="2"/>
  <c r="J24" i="2"/>
  <c r="J51" i="2"/>
  <c r="J104" i="2"/>
  <c r="J116" i="2"/>
  <c r="J28" i="2"/>
  <c r="J135" i="2"/>
  <c r="J114" i="2"/>
  <c r="J93" i="2"/>
  <c r="J78" i="2"/>
  <c r="J33" i="2"/>
  <c r="J62" i="2"/>
  <c r="J118" i="2"/>
  <c r="J81" i="2"/>
  <c r="J55" i="2"/>
  <c r="J127" i="2"/>
  <c r="J58" i="2"/>
  <c r="J20" i="2"/>
  <c r="J37" i="2"/>
  <c r="J64" i="2"/>
  <c r="J129" i="2"/>
  <c r="J112" i="2"/>
  <c r="J83" i="2"/>
  <c r="J47" i="2"/>
  <c r="J10" i="2"/>
  <c r="J70" i="2"/>
  <c r="J30" i="2"/>
  <c r="J29" i="2"/>
  <c r="J46" i="2"/>
  <c r="J84" i="2"/>
  <c r="J105" i="2"/>
  <c r="J90" i="2"/>
  <c r="J48" i="2"/>
  <c r="J71" i="2"/>
  <c r="J65" i="2"/>
  <c r="J115" i="2"/>
  <c r="J69" i="2"/>
  <c r="J100" i="2"/>
  <c r="J42" i="2"/>
  <c r="J133" i="2"/>
  <c r="J40" i="2"/>
  <c r="J38" i="2"/>
  <c r="J13" i="2"/>
  <c r="J25" i="2"/>
  <c r="J75" i="2"/>
  <c r="J88" i="2"/>
  <c r="J111" i="2"/>
  <c r="J98" i="2"/>
  <c r="J15" i="2"/>
  <c r="J77" i="2"/>
  <c r="J123" i="2"/>
  <c r="J86" i="2"/>
  <c r="J103" i="2"/>
  <c r="J19" i="2"/>
  <c r="J113" i="2"/>
  <c r="J57" i="2"/>
  <c r="J109" i="2"/>
  <c r="J52" i="2"/>
  <c r="J50" i="2"/>
  <c r="J130" i="2"/>
  <c r="J121" i="2"/>
  <c r="J59" i="2"/>
  <c r="J117" i="2"/>
  <c r="J54" i="2"/>
  <c r="J7" i="2"/>
  <c r="J5" i="2"/>
  <c r="J82" i="2"/>
  <c r="J21" i="2"/>
  <c r="J36" i="2"/>
  <c r="J34" i="2"/>
  <c r="J107" i="2"/>
  <c r="J17" i="2"/>
  <c r="J32" i="2"/>
  <c r="J44" i="2"/>
  <c r="J23" i="2"/>
  <c r="J63" i="2"/>
  <c r="J67" i="2"/>
  <c r="J27" i="2"/>
  <c r="J94" i="2"/>
  <c r="J73" i="2"/>
  <c r="J119" i="2"/>
  <c r="J138" i="2"/>
  <c r="J126" i="2"/>
  <c r="J9" i="2"/>
  <c r="J11" i="2"/>
  <c r="J96" i="2"/>
  <c r="J61" i="2"/>
  <c r="J128" i="2"/>
  <c r="J92" i="2"/>
  <c r="J80" i="2"/>
  <c r="J56" i="2"/>
  <c r="J132" i="2"/>
  <c r="J4" i="2"/>
  <c r="J102" i="2"/>
  <c r="J125" i="2"/>
  <c r="J79" i="2"/>
</calcChain>
</file>

<file path=xl/sharedStrings.xml><?xml version="1.0" encoding="utf-8"?>
<sst xmlns="http://schemas.openxmlformats.org/spreadsheetml/2006/main" count="1196" uniqueCount="250">
  <si>
    <t>Obra</t>
  </si>
  <si>
    <t>Bancos</t>
  </si>
  <si>
    <t>B.D.I.</t>
  </si>
  <si>
    <t>Encargos Sociais</t>
  </si>
  <si>
    <t xml:space="preserve">SINAPI - 04/2025 - São Paulo
SIURB - 01/2025 - São Paulo
SIURB INFRA - 01/2025 - São Paulo
CPOS/CDHU - 04/2025 - São Paulo
FDE - 01/2025 - São Paulo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</si>
  <si>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</si>
  <si>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</si>
  <si>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</si>
  <si>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</si>
  <si>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</si>
  <si>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</si>
  <si>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</si>
  <si>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</si>
  <si>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</si>
  <si>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</si>
  <si>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</si>
  <si>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</si>
  <si>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</si>
  <si>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</si>
  <si>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Telhado 1</t>
  </si>
  <si>
    <t/>
  </si>
  <si>
    <t xml:space="preserve"> 1.1 </t>
  </si>
  <si>
    <t>Retirada de Cumeeira ou Espigão em Barro</t>
  </si>
  <si>
    <t xml:space="preserve"> 1.1.1 </t>
  </si>
  <si>
    <t xml:space="preserve"> 04.03.060 </t>
  </si>
  <si>
    <t>CPOS/CDHU</t>
  </si>
  <si>
    <t>RETIRADA DE CUMEEIRA OU ESPIGÃO EM BARRO</t>
  </si>
  <si>
    <t>m</t>
  </si>
  <si>
    <t xml:space="preserve"> 1.2 </t>
  </si>
  <si>
    <t>Retirada de Rufo Metálico</t>
  </si>
  <si>
    <t xml:space="preserve"> 1.2.1 </t>
  </si>
  <si>
    <t xml:space="preserve"> 104803 </t>
  </si>
  <si>
    <t>SINAPI</t>
  </si>
  <si>
    <t>REMOÇÃO CALHAS E RUFOS, DE FORMA MANUAL, SEM REAPROVEITAMENTO. AF_09/2023</t>
  </si>
  <si>
    <t>M</t>
  </si>
  <si>
    <t xml:space="preserve"> 1.3 </t>
  </si>
  <si>
    <t>Retirada e Reinstalação de Placas Fotovoltaicas</t>
  </si>
  <si>
    <t xml:space="preserve"> 1.3.1 </t>
  </si>
  <si>
    <t xml:space="preserve"> @041 </t>
  </si>
  <si>
    <t>Próprio</t>
  </si>
  <si>
    <t>RETIRADA E REINSTALAÇÃO DE PLACAS FOTOVOLTAICAS, MÃO DE OBRA E EQUIPAMENTOS.</t>
  </si>
  <si>
    <t>un</t>
  </si>
  <si>
    <t xml:space="preserve"> 1.4 </t>
  </si>
  <si>
    <t>Retirada de Telhas de Fibrocimento</t>
  </si>
  <si>
    <t xml:space="preserve"> 1.4.1 </t>
  </si>
  <si>
    <t xml:space="preserve"> 97647 </t>
  </si>
  <si>
    <t>REMOÇÃO DE TELHAS DE FIBROCIMENTO METÁLICA E CERÂMICA, DE FORMA MANUAL, SEM REAPROVEITAMENTO. AF_09/2023</t>
  </si>
  <si>
    <t>m²</t>
  </si>
  <si>
    <t xml:space="preserve"> 1.5 </t>
  </si>
  <si>
    <t>Remoção de Entulho em Caçamba Licenciada pela PMSN</t>
  </si>
  <si>
    <t xml:space="preserve"> 1.5.1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</si>
  <si>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</si>
  <si>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</si>
  <si>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</si>
  <si>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1.6 </t>
  </si>
  <si>
    <t>Requadramento de Platibanda para Fixação de Rufo Pingadeira</t>
  </si>
  <si>
    <t xml:space="preserve"> 1.6.1 </t>
  </si>
  <si>
    <t xml:space="preserve"> 17.02.120 </t>
  </si>
  <si>
    <t>EMBOÇO COMUM</t>
  </si>
  <si>
    <t xml:space="preserve"> 1.7 </t>
  </si>
  <si>
    <t>Estrutura em Terças de Madeira, Complemento e Reforço da Estrutura Existente</t>
  </si>
  <si>
    <t xml:space="preserve"> 1.7.1 </t>
  </si>
  <si>
    <t xml:space="preserve"> 15.01.320 </t>
  </si>
  <si>
    <t>ESTRUTURA EM TERÇAS PARA TELHAS PERFIL E MATERIAL QUALQUER, EXCETO BARRO</t>
  </si>
  <si>
    <t xml:space="preserve"> 1.8 </t>
  </si>
  <si>
    <t>Telhamento em Chapa de Aço, Tipo Sanduíche</t>
  </si>
  <si>
    <t xml:space="preserve"> 1.8.1 </t>
  </si>
  <si>
    <t xml:space="preserve"> 16.13.130 </t>
  </si>
  <si>
    <t>TELHAMENTO EM CHAPA DE AÇO COM PINTURA POLIÉSTER, TIPO SANDUÍCHE, ESPESSURA DE 0,50 MM, COM POLIESTIRENO EXPANDIDO</t>
  </si>
  <si>
    <t xml:space="preserve"> 1.9 </t>
  </si>
  <si>
    <t>Rufo em chapa galvanizada nº24</t>
  </si>
  <si>
    <t xml:space="preserve"> 1.9.1 </t>
  </si>
  <si>
    <t xml:space="preserve"> 10011033 </t>
  </si>
  <si>
    <t>SIURB</t>
  </si>
  <si>
    <t>RUFO EM CHAPA DE AÇO GALVANIZADO N.24 - DESENVOLVIMENTO 50CM</t>
  </si>
  <si>
    <t xml:space="preserve"> 1.10 </t>
  </si>
  <si>
    <t xml:space="preserve"> 1.10.1 </t>
  </si>
  <si>
    <t xml:space="preserve"> 10011032 </t>
  </si>
  <si>
    <t>RUFO EM CHAPA DE AÇO GALVANIZADO N.24 - DESENVOLVIMENTO 33CM</t>
  </si>
  <si>
    <t xml:space="preserve"> 1.11 </t>
  </si>
  <si>
    <t>Calha em chapa galvanizada nº24</t>
  </si>
  <si>
    <t xml:space="preserve"> 1.11.1 </t>
  </si>
  <si>
    <t xml:space="preserve"> 10011002 </t>
  </si>
  <si>
    <t>CALHA EM CHAPA DE AÇO GALVANIZADO N.24 - DESENVOLVIMENTO 50CM</t>
  </si>
  <si>
    <t xml:space="preserve"> 1.12 </t>
  </si>
  <si>
    <t>Chapa Galvanizada para Vedação de Alvenaria de Platibanda sem Revestimento</t>
  </si>
  <si>
    <t xml:space="preserve"> 1.12.1 </t>
  </si>
  <si>
    <t xml:space="preserve"> 10011034 </t>
  </si>
  <si>
    <t>RUFO EM CHAPA DE AÇO GALVANIZADO N.24 - DESENVOLVIMENTO 100CM</t>
  </si>
  <si>
    <t xml:space="preserve"> 1.13 </t>
  </si>
  <si>
    <t>Forro em PVC</t>
  </si>
  <si>
    <t xml:space="preserve"> 1.13.1 </t>
  </si>
  <si>
    <t xml:space="preserve"> 22.03.070 </t>
  </si>
  <si>
    <t>FORRO EM LÂMINA DE PVC</t>
  </si>
  <si>
    <t xml:space="preserve"> 2 </t>
  </si>
  <si>
    <t>Telhado 2</t>
  </si>
  <si>
    <t xml:space="preserve"> 2.1 </t>
  </si>
  <si>
    <t xml:space="preserve"> 2.1.1 </t>
  </si>
  <si>
    <t xml:space="preserve"> 2.2 </t>
  </si>
  <si>
    <t xml:space="preserve"> 2.2.1 </t>
  </si>
  <si>
    <t xml:space="preserve"> 2.3 </t>
  </si>
  <si>
    <t xml:space="preserve"> 2.3.1 </t>
  </si>
  <si>
    <t xml:space="preserve"> 2.4 </t>
  </si>
  <si>
    <t xml:space="preserve"> 2.4.1 </t>
  </si>
  <si>
    <t xml:space="preserve"> 2.5 </t>
  </si>
  <si>
    <t xml:space="preserve"> 2.5.1 </t>
  </si>
  <si>
    <t xml:space="preserve"> 2.6 </t>
  </si>
  <si>
    <t xml:space="preserve"> 2.6.1 </t>
  </si>
  <si>
    <t xml:space="preserve"> 2.7 </t>
  </si>
  <si>
    <t>Cumeeira Metálica</t>
  </si>
  <si>
    <t xml:space="preserve"> 2.7.1 </t>
  </si>
  <si>
    <t xml:space="preserve"> 16.12.200 </t>
  </si>
  <si>
    <t>CUMEEIRA EM CHAPA DE AÇO PRÉ-PINTADA COM EPÓXI E POLIÉSTER, PERFIL TRAPEZOIDAL, COM ESPESSURA DE 0,50 MM</t>
  </si>
  <si>
    <t xml:space="preserve"> 2.8 </t>
  </si>
  <si>
    <t xml:space="preserve"> 2.8.1 </t>
  </si>
  <si>
    <t xml:space="preserve"> 2.9 </t>
  </si>
  <si>
    <t>Rufo em Chapa Galvanizada nº 24</t>
  </si>
  <si>
    <t xml:space="preserve"> 2.9.1 </t>
  </si>
  <si>
    <t xml:space="preserve"> 10011031 </t>
  </si>
  <si>
    <t>RUFO EM CHAPA DE AÇO GALVANIZADO N.24 - DESENVOLVIMENTO 25CM</t>
  </si>
  <si>
    <t xml:space="preserve"> 2.10 </t>
  </si>
  <si>
    <t>Calha em Chapa Galvanizada nº 24</t>
  </si>
  <si>
    <t xml:space="preserve"> 2.10.1 </t>
  </si>
  <si>
    <t xml:space="preserve"> 2.11 </t>
  </si>
  <si>
    <t xml:space="preserve"> 2.11.1 </t>
  </si>
  <si>
    <t xml:space="preserve"> 2.12 </t>
  </si>
  <si>
    <t xml:space="preserve"> 2.12.1 </t>
  </si>
  <si>
    <t xml:space="preserve"> 3 </t>
  </si>
  <si>
    <t>Telhado 3</t>
  </si>
  <si>
    <t xml:space="preserve"> 3.1 </t>
  </si>
  <si>
    <t xml:space="preserve"> 3.1.1 </t>
  </si>
  <si>
    <t xml:space="preserve"> 3.2 </t>
  </si>
  <si>
    <t xml:space="preserve"> 3.2.1 </t>
  </si>
  <si>
    <t xml:space="preserve"> 3.3 </t>
  </si>
  <si>
    <t xml:space="preserve"> 3.3.1 </t>
  </si>
  <si>
    <t xml:space="preserve"> 3.4 </t>
  </si>
  <si>
    <t xml:space="preserve"> 3.4.1 </t>
  </si>
  <si>
    <t xml:space="preserve"> 3.5 </t>
  </si>
  <si>
    <t xml:space="preserve"> 3.5.1 </t>
  </si>
  <si>
    <t xml:space="preserve"> 3.6 </t>
  </si>
  <si>
    <t xml:space="preserve"> 3.6.1 </t>
  </si>
  <si>
    <t xml:space="preserve"> 3.7 </t>
  </si>
  <si>
    <t xml:space="preserve"> 3.7.1 </t>
  </si>
  <si>
    <t xml:space="preserve"> 3.8 </t>
  </si>
  <si>
    <t xml:space="preserve"> 3.8.1 </t>
  </si>
  <si>
    <t xml:space="preserve"> 3.9 </t>
  </si>
  <si>
    <t xml:space="preserve"> 3.9.1 </t>
  </si>
  <si>
    <t xml:space="preserve"> 3.10 </t>
  </si>
  <si>
    <t xml:space="preserve"> 3.10.1 </t>
  </si>
  <si>
    <t xml:space="preserve"> 3.11 </t>
  </si>
  <si>
    <t xml:space="preserve"> 3.11.1 </t>
  </si>
  <si>
    <t xml:space="preserve"> 4 </t>
  </si>
  <si>
    <t>Telhado 4</t>
  </si>
  <si>
    <t xml:space="preserve"> 4.1 </t>
  </si>
  <si>
    <t xml:space="preserve"> 4.1.1 </t>
  </si>
  <si>
    <t xml:space="preserve"> 4.2 </t>
  </si>
  <si>
    <t xml:space="preserve"> 4.2.1 </t>
  </si>
  <si>
    <t xml:space="preserve"> 4.3 </t>
  </si>
  <si>
    <t xml:space="preserve"> 4.3.1 </t>
  </si>
  <si>
    <t xml:space="preserve"> 4.4 </t>
  </si>
  <si>
    <t xml:space="preserve"> 4.4.1 </t>
  </si>
  <si>
    <t xml:space="preserve"> 4.5 </t>
  </si>
  <si>
    <t xml:space="preserve"> 4.5.1 </t>
  </si>
  <si>
    <t xml:space="preserve"> 4.6 </t>
  </si>
  <si>
    <t xml:space="preserve"> 4.6.1 </t>
  </si>
  <si>
    <t xml:space="preserve"> 4.7 </t>
  </si>
  <si>
    <t xml:space="preserve"> 4.7.1 </t>
  </si>
  <si>
    <t xml:space="preserve"> 4.8 </t>
  </si>
  <si>
    <t xml:space="preserve"> 4.8.1 </t>
  </si>
  <si>
    <t xml:space="preserve"> 4.9 </t>
  </si>
  <si>
    <t xml:space="preserve"> 4.9.1 </t>
  </si>
  <si>
    <t xml:space="preserve"> 4.10 </t>
  </si>
  <si>
    <t xml:space="preserve"> 4.10.1 </t>
  </si>
  <si>
    <t xml:space="preserve"> 4.11 </t>
  </si>
  <si>
    <t xml:space="preserve"> 4.11.1 </t>
  </si>
  <si>
    <t xml:space="preserve"> 5 </t>
  </si>
  <si>
    <t>Telhado 5</t>
  </si>
  <si>
    <t xml:space="preserve"> 5.1 </t>
  </si>
  <si>
    <t xml:space="preserve"> 5.1.1 </t>
  </si>
  <si>
    <t xml:space="preserve"> 5.2 </t>
  </si>
  <si>
    <t xml:space="preserve"> 5.2.1 </t>
  </si>
  <si>
    <t xml:space="preserve"> 5.3 </t>
  </si>
  <si>
    <t xml:space="preserve"> 5.3.1 </t>
  </si>
  <si>
    <t xml:space="preserve"> 5.4 </t>
  </si>
  <si>
    <t xml:space="preserve"> 5.4.1 </t>
  </si>
  <si>
    <t xml:space="preserve"> 5.5 </t>
  </si>
  <si>
    <t xml:space="preserve"> 5.5.1 </t>
  </si>
  <si>
    <t xml:space="preserve"> 5.6 </t>
  </si>
  <si>
    <t xml:space="preserve"> 5.6.1 </t>
  </si>
  <si>
    <t xml:space="preserve"> 5.7 </t>
  </si>
  <si>
    <t xml:space="preserve"> 5.7.1 </t>
  </si>
  <si>
    <t xml:space="preserve"> 5.8 </t>
  </si>
  <si>
    <t xml:space="preserve"> 5.8.1 </t>
  </si>
  <si>
    <t xml:space="preserve"> 5.9 </t>
  </si>
  <si>
    <t xml:space="preserve"> 5.9.1 </t>
  </si>
  <si>
    <t xml:space="preserve"> 5.10 </t>
  </si>
  <si>
    <t xml:space="preserve"> 5.10.1 </t>
  </si>
  <si>
    <t xml:space="preserve"> 5.11 </t>
  </si>
  <si>
    <t xml:space="preserve"> 5.11.1 </t>
  </si>
  <si>
    <t xml:space="preserve"> 6 </t>
  </si>
  <si>
    <t>Telhado Patio</t>
  </si>
  <si>
    <t xml:space="preserve"> 6.1 </t>
  </si>
  <si>
    <t>Retirada e recolocação de selante em rufos existentes</t>
  </si>
  <si>
    <t xml:space="preserve"> 6.1.1 </t>
  </si>
  <si>
    <t xml:space="preserve"> 32.07.226 </t>
  </si>
  <si>
    <t>SELANTE ELÁSTICO MONOCOMPONENTE A BASE DE POLIURETANO (PU) PARA JUNTAS DE DILATAÇÃO</t>
  </si>
  <si>
    <t xml:space="preserve"> 6.2 </t>
  </si>
  <si>
    <t>Telhamento em Fibrocimento</t>
  </si>
  <si>
    <t xml:space="preserve"> 6.2.1 </t>
  </si>
  <si>
    <t xml:space="preserve"> 16.03.020 </t>
  </si>
  <si>
    <t>TELHAMENTO EM CIMENTO REFORÇADO COM FIO SINTÉTICO CRFS - PERFIL ONDULADO DE 8 MM</t>
  </si>
  <si>
    <t xml:space="preserve"> 6.3 </t>
  </si>
  <si>
    <t>Tubo Coletor de Águas Pluviais</t>
  </si>
  <si>
    <t xml:space="preserve"> 6.3.1 </t>
  </si>
  <si>
    <t xml:space="preserve"> 46.05.020 </t>
  </si>
  <si>
    <t>TUBO PVC RÍGIDO, TIPO COLETOR ESGOTO, JUNTA ELÁSTICA, DN= 100 MM, INCLUSIVE CONEXÕES</t>
  </si>
  <si>
    <t xml:space="preserve"> 7 </t>
  </si>
  <si>
    <t>Alimentação Elétrica(Bomba) - Readequação</t>
  </si>
  <si>
    <t xml:space="preserve"> 7.1 </t>
  </si>
  <si>
    <t>Retirada e Recolocação de Fiação e Eletroduto</t>
  </si>
  <si>
    <t xml:space="preserve"> 7.1.1 </t>
  </si>
  <si>
    <t xml:space="preserve"> 9060016 </t>
  </si>
  <si>
    <t>RETIRADA DE FIO APARENTE - ATÉ 16MM2</t>
  </si>
  <si>
    <t xml:space="preserve"> 7.1.2 </t>
  </si>
  <si>
    <t xml:space="preserve"> 9070016 </t>
  </si>
  <si>
    <t>RECOLOCAÇÃO DE FIO APARENTE - ATÉ 16MM2</t>
  </si>
  <si>
    <t xml:space="preserve"> 7.1.3 </t>
  </si>
  <si>
    <t xml:space="preserve"> 9002002 </t>
  </si>
  <si>
    <t>ELETRODUTO DE PVC RÍGIDO, ROSCÁVEL - 25MM (3/4")</t>
  </si>
  <si>
    <t xml:space="preserve"> 7.1.4 </t>
  </si>
  <si>
    <t xml:space="preserve"> 09.82.011 </t>
  </si>
  <si>
    <t>FDE</t>
  </si>
  <si>
    <t>BRACADEIRA PARA FIXACAO DE ELETRODUTO</t>
  </si>
  <si>
    <t>UN</t>
  </si>
  <si>
    <t xml:space="preserve"> 8 </t>
  </si>
  <si>
    <t>Pintura de Sala de Aula(Cozinha)</t>
  </si>
  <si>
    <t xml:space="preserve"> 8.1 </t>
  </si>
  <si>
    <t xml:space="preserve"> 104640 </t>
  </si>
  <si>
    <t>PINTURA LÁTEX ACRÍLICA STANDARD, APLICAÇÃO MANUAL EM TETO, DUAS DEMÃOS. AF_04/2023</t>
  </si>
  <si>
    <t xml:space="preserve"> 8.2 </t>
  </si>
  <si>
    <t xml:space="preserve"> 104642 </t>
  </si>
  <si>
    <t>PINTURA LÁTEX ACRÍLICA STANDARD, APLICAÇÃO MANUAL EM PAREDES, DUAS DEMÃOS. AF_04/2023</t>
  </si>
  <si>
    <t>Total sem BDI</t>
  </si>
  <si>
    <t>Total do BDI</t>
  </si>
  <si>
    <t>Total Geral</t>
  </si>
  <si>
    <t>_______________________________________________________________
Tiago Sambinelo Faria
Setor de Engenharia</t>
  </si>
  <si>
    <t>Valor Final do Orçamento</t>
  </si>
  <si>
    <t>BDI</t>
  </si>
  <si>
    <t>Peso (%)</t>
  </si>
  <si>
    <t>Contratação de Empresa Especializada para Substituição do Telhado da EMEB "José Franco de Godoy"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</si>
</sst>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10" fillId="23" borderId="0" xfId="0" applyFont="1" applyFill="1" applyAlignment="1">
      <alignment horizontal="left" vertical="top" wrapText="1"/>
    </xf>
    <xf numFmtId="4" fontId="10" fillId="23" borderId="0" xfId="0" applyNumberFormat="1" applyFont="1" applyFill="1" applyAlignment="1">
      <alignment horizontal="right" vertical="top" wrapText="1"/>
    </xf>
    <xf numFmtId="164" fontId="10" fillId="23" borderId="0" xfId="0" applyNumberFormat="1" applyFont="1" applyFill="1" applyAlignment="1">
      <alignment horizontal="right" vertical="top" wrapText="1"/>
    </xf>
    <xf numFmtId="0" fontId="1" fillId="23" borderId="12" xfId="0" applyFont="1" applyFill="1" applyBorder="1" applyAlignment="1">
      <alignment horizontal="left" vertical="top" wrapText="1"/>
    </xf>
    <xf numFmtId="0" fontId="1" fillId="23" borderId="12" xfId="0" applyFont="1" applyFill="1" applyBorder="1" applyAlignment="1">
      <alignment horizontal="right" vertical="top" wrapText="1"/>
    </xf>
    <xf numFmtId="0" fontId="1" fillId="23" borderId="12" xfId="0" applyFont="1" applyFill="1" applyBorder="1" applyAlignment="1">
      <alignment horizontal="center" vertical="top" wrapText="1"/>
    </xf>
    <xf numFmtId="0" fontId="6" fillId="21" borderId="12" xfId="0" applyFont="1" applyFill="1" applyBorder="1" applyAlignment="1">
      <alignment horizontal="left" vertical="top" wrapText="1"/>
    </xf>
    <xf numFmtId="0" fontId="6" fillId="21" borderId="12" xfId="0" applyFont="1" applyFill="1" applyBorder="1" applyAlignment="1">
      <alignment horizontal="center" vertical="top" wrapText="1"/>
    </xf>
    <xf numFmtId="0" fontId="6" fillId="21" borderId="12" xfId="0" applyFont="1" applyFill="1" applyBorder="1" applyAlignment="1">
      <alignment horizontal="right" vertical="top" wrapText="1"/>
    </xf>
    <xf numFmtId="4" fontId="6" fillId="21" borderId="12" xfId="0" applyNumberFormat="1" applyFont="1" applyFill="1" applyBorder="1" applyAlignment="1">
      <alignment horizontal="right" vertical="top" wrapText="1"/>
    </xf>
    <xf numFmtId="164" fontId="6" fillId="21" borderId="12" xfId="0" applyNumberFormat="1" applyFont="1" applyFill="1" applyBorder="1" applyAlignment="1">
      <alignment horizontal="right" vertical="top" wrapText="1"/>
    </xf>
    <xf numFmtId="0" fontId="11" fillId="22" borderId="12" xfId="0" applyFont="1" applyFill="1" applyBorder="1" applyAlignment="1">
      <alignment horizontal="left" vertical="top" wrapText="1"/>
    </xf>
    <xf numFmtId="0" fontId="11" fillId="22" borderId="12" xfId="0" applyFont="1" applyFill="1" applyBorder="1" applyAlignment="1">
      <alignment horizontal="center" vertical="top" wrapText="1"/>
    </xf>
    <xf numFmtId="0" fontId="11" fillId="22" borderId="12" xfId="0" applyFont="1" applyFill="1" applyBorder="1" applyAlignment="1">
      <alignment horizontal="right" vertical="top" wrapText="1"/>
    </xf>
    <xf numFmtId="4" fontId="11" fillId="22" borderId="12" xfId="0" applyNumberFormat="1" applyFont="1" applyFill="1" applyBorder="1" applyAlignment="1">
      <alignment horizontal="right" vertical="top" wrapText="1"/>
    </xf>
    <xf numFmtId="164" fontId="11" fillId="22" borderId="12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right" vertical="top" wrapText="1"/>
    </xf>
    <xf numFmtId="4" fontId="18" fillId="18" borderId="0" xfId="0" applyNumberFormat="1" applyFont="1" applyFill="1" applyAlignment="1">
      <alignment horizontal="right" vertical="top" wrapText="1"/>
    </xf>
    <xf numFmtId="0" fontId="20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0" fillId="23" borderId="0" xfId="0" applyFont="1" applyFill="1" applyAlignment="1">
      <alignment horizontal="left" vertical="top" wrapText="1"/>
    </xf>
    <xf numFmtId="0" fontId="10" fillId="15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showWhiteSpace="0" workbookViewId="0">
      <selection activeCell="A3" sqref="A3:I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</row>
    <row r="2" spans="1:9" ht="80.099999999999994" customHeight="1" x14ac:dyDescent="0.2">
      <c r="A2" s="13"/>
      <c r="B2" s="13"/>
      <c r="C2" s="13"/>
      <c r="D2" s="41" t="s">
        <v>249</v>
      </c>
      <c r="E2" s="34" t="s">
        <v>4</v>
      </c>
      <c r="F2" s="34"/>
      <c r="G2" s="34" t="s">
        <v>5</v>
      </c>
      <c r="H2" s="34"/>
      <c r="I2" s="34" t="s">
        <v>6</v>
      </c>
    </row>
    <row r="3" spans="1:9" ht="15" x14ac:dyDescent="0.25">
      <c r="A3" s="39" t="s">
        <v>7</v>
      </c>
      <c r="B3" s="38"/>
      <c r="C3" s="38"/>
      <c r="D3" s="38"/>
      <c r="E3" s="38"/>
      <c r="F3" s="38"/>
      <c r="G3" s="38"/>
      <c r="H3" s="38"/>
      <c r="I3" s="38"/>
    </row>
    <row r="4" spans="1:9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</row>
    <row r="5" spans="1:9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25190.04</v>
      </c>
      <c r="I5" s="8">
        <v>25190.04</v>
      </c>
    </row>
    <row r="6" spans="1:9" ht="24" customHeight="1" x14ac:dyDescent="0.2">
      <c r="A6" s="5" t="s">
        <v>21</v>
      </c>
      <c r="B6" s="5" t="s">
        <v>18</v>
      </c>
      <c r="C6" s="5"/>
      <c r="D6" s="5" t="s">
        <v>22</v>
      </c>
      <c r="E6" s="6"/>
      <c r="F6" s="7">
        <v>1</v>
      </c>
      <c r="G6" s="7" t="s">
        <v>20</v>
      </c>
      <c r="H6" s="8">
        <v>259.29000000000002</v>
      </c>
      <c r="I6" s="8">
        <v>259.29000000000002</v>
      </c>
    </row>
    <row r="7" spans="1:9" ht="24" customHeight="1" x14ac:dyDescent="0.2">
      <c r="A7" s="9" t="s">
        <v>23</v>
      </c>
      <c r="B7" s="9" t="s">
        <v>24</v>
      </c>
      <c r="C7" s="9" t="s">
        <v>25</v>
      </c>
      <c r="D7" s="9" t="s">
        <v>26</v>
      </c>
      <c r="E7" s="10" t="s">
        <v>27</v>
      </c>
      <c r="F7" s="11">
        <v>38.700000000000003</v>
      </c>
      <c r="G7" s="12">
        <v>5.57</v>
      </c>
      <c r="H7" s="12">
        <v>6.7</v>
      </c>
      <c r="I7" s="12">
        <v>259.29000000000002</v>
      </c>
    </row>
    <row r="8" spans="1:9" ht="24" customHeight="1" x14ac:dyDescent="0.2">
      <c r="A8" s="5" t="s">
        <v>28</v>
      </c>
      <c r="B8" s="5" t="s">
        <v>18</v>
      </c>
      <c r="C8" s="5"/>
      <c r="D8" s="5" t="s">
        <v>29</v>
      </c>
      <c r="E8" s="6"/>
      <c r="F8" s="7">
        <v>1</v>
      </c>
      <c r="G8" s="7" t="s">
        <v>20</v>
      </c>
      <c r="H8" s="8">
        <v>255.43</v>
      </c>
      <c r="I8" s="8">
        <v>255.43</v>
      </c>
    </row>
    <row r="9" spans="1:9" ht="26.1" customHeight="1" x14ac:dyDescent="0.2">
      <c r="A9" s="9" t="s">
        <v>30</v>
      </c>
      <c r="B9" s="9" t="s">
        <v>31</v>
      </c>
      <c r="C9" s="9" t="s">
        <v>32</v>
      </c>
      <c r="D9" s="9" t="s">
        <v>33</v>
      </c>
      <c r="E9" s="10" t="s">
        <v>34</v>
      </c>
      <c r="F9" s="11">
        <v>39.238</v>
      </c>
      <c r="G9" s="12">
        <v>5.41</v>
      </c>
      <c r="H9" s="12">
        <v>6.51</v>
      </c>
      <c r="I9" s="12">
        <v>255.43</v>
      </c>
    </row>
    <row r="10" spans="1:9" ht="24" customHeight="1" x14ac:dyDescent="0.2">
      <c r="A10" s="5" t="s">
        <v>35</v>
      </c>
      <c r="B10" s="5" t="s">
        <v>18</v>
      </c>
      <c r="C10" s="5"/>
      <c r="D10" s="5" t="s">
        <v>36</v>
      </c>
      <c r="E10" s="6"/>
      <c r="F10" s="7">
        <v>1</v>
      </c>
      <c r="G10" s="7" t="s">
        <v>20</v>
      </c>
      <c r="H10" s="8">
        <v>2509.4299999999998</v>
      </c>
      <c r="I10" s="8">
        <v>2509.4299999999998</v>
      </c>
    </row>
    <row r="11" spans="1:9" ht="26.1" customHeight="1" x14ac:dyDescent="0.2">
      <c r="A11" s="9" t="s">
        <v>37</v>
      </c>
      <c r="B11" s="9" t="s">
        <v>38</v>
      </c>
      <c r="C11" s="9" t="s">
        <v>39</v>
      </c>
      <c r="D11" s="9" t="s">
        <v>40</v>
      </c>
      <c r="E11" s="10" t="s">
        <v>41</v>
      </c>
      <c r="F11" s="11">
        <v>7</v>
      </c>
      <c r="G11" s="12">
        <v>297.89999999999998</v>
      </c>
      <c r="H11" s="12">
        <v>358.49</v>
      </c>
      <c r="I11" s="12">
        <v>2509.4299999999998</v>
      </c>
    </row>
    <row r="12" spans="1:9" ht="24" customHeight="1" x14ac:dyDescent="0.2">
      <c r="A12" s="5" t="s">
        <v>42</v>
      </c>
      <c r="B12" s="5" t="s">
        <v>18</v>
      </c>
      <c r="C12" s="5"/>
      <c r="D12" s="5" t="s">
        <v>43</v>
      </c>
      <c r="E12" s="6"/>
      <c r="F12" s="7">
        <v>1</v>
      </c>
      <c r="G12" s="7" t="s">
        <v>20</v>
      </c>
      <c r="H12" s="8">
        <v>430.43</v>
      </c>
      <c r="I12" s="8">
        <v>430.43</v>
      </c>
    </row>
    <row r="13" spans="1:9" ht="39" customHeight="1" x14ac:dyDescent="0.2">
      <c r="A13" s="9" t="s">
        <v>44</v>
      </c>
      <c r="B13" s="9" t="s">
        <v>45</v>
      </c>
      <c r="C13" s="9" t="s">
        <v>32</v>
      </c>
      <c r="D13" s="9" t="s">
        <v>46</v>
      </c>
      <c r="E13" s="10" t="s">
        <v>47</v>
      </c>
      <c r="F13" s="11">
        <v>83.905500000000004</v>
      </c>
      <c r="G13" s="12">
        <v>4.2699999999999996</v>
      </c>
      <c r="H13" s="12">
        <v>5.13</v>
      </c>
      <c r="I13" s="12">
        <v>430.43</v>
      </c>
    </row>
    <row r="14" spans="1:9" ht="26.1" customHeight="1" x14ac:dyDescent="0.2">
      <c r="A14" s="5" t="s">
        <v>48</v>
      </c>
      <c r="B14" s="5" t="s">
        <v>18</v>
      </c>
      <c r="C14" s="5"/>
      <c r="D14" s="5" t="s">
        <v>49</v>
      </c>
      <c r="E14" s="6"/>
      <c r="F14" s="7">
        <v>1</v>
      </c>
      <c r="G14" s="7" t="s">
        <v>20</v>
      </c>
      <c r="H14" s="8">
        <v>195.66</v>
      </c>
      <c r="I14" s="8">
        <v>195.66</v>
      </c>
    </row>
    <row r="15" spans="1:9" ht="39" customHeight="1" x14ac:dyDescent="0.2">
      <c r="A15" s="9" t="s">
        <v>50</v>
      </c>
      <c r="B15" s="9" t="s">
        <v>51</v>
      </c>
      <c r="C15" s="9" t="s">
        <v>25</v>
      </c>
      <c r="D15" s="9" t="s">
        <v>52</v>
      </c>
      <c r="E15" s="10" t="s">
        <v>53</v>
      </c>
      <c r="F15" s="11">
        <v>1.6781999999999999</v>
      </c>
      <c r="G15" s="12">
        <v>96.89</v>
      </c>
      <c r="H15" s="12">
        <v>116.59</v>
      </c>
      <c r="I15" s="12">
        <v>195.66</v>
      </c>
    </row>
    <row r="16" spans="1:9" ht="26.1" customHeight="1" x14ac:dyDescent="0.2">
      <c r="A16" s="5" t="s">
        <v>54</v>
      </c>
      <c r="B16" s="5" t="s">
        <v>18</v>
      </c>
      <c r="C16" s="5"/>
      <c r="D16" s="5" t="s">
        <v>55</v>
      </c>
      <c r="E16" s="6"/>
      <c r="F16" s="7">
        <v>1</v>
      </c>
      <c r="G16" s="7" t="s">
        <v>20</v>
      </c>
      <c r="H16" s="8">
        <v>191.64</v>
      </c>
      <c r="I16" s="8">
        <v>191.64</v>
      </c>
    </row>
    <row r="17" spans="1:9" ht="24" customHeight="1" x14ac:dyDescent="0.2">
      <c r="A17" s="9" t="s">
        <v>56</v>
      </c>
      <c r="B17" s="9" t="s">
        <v>57</v>
      </c>
      <c r="C17" s="9" t="s">
        <v>25</v>
      </c>
      <c r="D17" s="9" t="s">
        <v>58</v>
      </c>
      <c r="E17" s="10" t="s">
        <v>47</v>
      </c>
      <c r="F17" s="11">
        <v>7.74</v>
      </c>
      <c r="G17" s="12">
        <v>20.58</v>
      </c>
      <c r="H17" s="12">
        <v>24.76</v>
      </c>
      <c r="I17" s="12">
        <v>191.64</v>
      </c>
    </row>
    <row r="18" spans="1:9" ht="26.1" customHeight="1" x14ac:dyDescent="0.2">
      <c r="A18" s="5" t="s">
        <v>59</v>
      </c>
      <c r="B18" s="5" t="s">
        <v>18</v>
      </c>
      <c r="C18" s="5"/>
      <c r="D18" s="5" t="s">
        <v>60</v>
      </c>
      <c r="E18" s="6"/>
      <c r="F18" s="7">
        <v>1</v>
      </c>
      <c r="G18" s="7" t="s">
        <v>20</v>
      </c>
      <c r="H18" s="8">
        <v>256.36</v>
      </c>
      <c r="I18" s="8">
        <v>256.36</v>
      </c>
    </row>
    <row r="19" spans="1:9" ht="26.1" customHeight="1" x14ac:dyDescent="0.2">
      <c r="A19" s="9" t="s">
        <v>61</v>
      </c>
      <c r="B19" s="9" t="s">
        <v>62</v>
      </c>
      <c r="C19" s="9" t="s">
        <v>25</v>
      </c>
      <c r="D19" s="9" t="s">
        <v>63</v>
      </c>
      <c r="E19" s="10" t="s">
        <v>47</v>
      </c>
      <c r="F19" s="11">
        <v>7.6230000000000002</v>
      </c>
      <c r="G19" s="12">
        <v>27.95</v>
      </c>
      <c r="H19" s="12">
        <v>33.630000000000003</v>
      </c>
      <c r="I19" s="12">
        <v>256.36</v>
      </c>
    </row>
    <row r="20" spans="1:9" ht="24" customHeight="1" x14ac:dyDescent="0.2">
      <c r="A20" s="5" t="s">
        <v>64</v>
      </c>
      <c r="B20" s="5" t="s">
        <v>18</v>
      </c>
      <c r="C20" s="5"/>
      <c r="D20" s="5" t="s">
        <v>65</v>
      </c>
      <c r="E20" s="6"/>
      <c r="F20" s="7">
        <v>1</v>
      </c>
      <c r="G20" s="7" t="s">
        <v>20</v>
      </c>
      <c r="H20" s="8">
        <v>12963.39</v>
      </c>
      <c r="I20" s="8">
        <v>12963.39</v>
      </c>
    </row>
    <row r="21" spans="1:9" ht="39" customHeight="1" x14ac:dyDescent="0.2">
      <c r="A21" s="9" t="s">
        <v>66</v>
      </c>
      <c r="B21" s="9" t="s">
        <v>67</v>
      </c>
      <c r="C21" s="9" t="s">
        <v>25</v>
      </c>
      <c r="D21" s="9" t="s">
        <v>68</v>
      </c>
      <c r="E21" s="10" t="s">
        <v>47</v>
      </c>
      <c r="F21" s="11">
        <v>83.905500000000004</v>
      </c>
      <c r="G21" s="12">
        <v>128.38999999999999</v>
      </c>
      <c r="H21" s="12">
        <v>154.5</v>
      </c>
      <c r="I21" s="12">
        <v>12963.39</v>
      </c>
    </row>
    <row r="22" spans="1:9" ht="24" customHeight="1" x14ac:dyDescent="0.2">
      <c r="A22" s="5" t="s">
        <v>69</v>
      </c>
      <c r="B22" s="5" t="s">
        <v>18</v>
      </c>
      <c r="C22" s="5"/>
      <c r="D22" s="5" t="s">
        <v>70</v>
      </c>
      <c r="E22" s="6"/>
      <c r="F22" s="7">
        <v>1</v>
      </c>
      <c r="G22" s="7" t="s">
        <v>20</v>
      </c>
      <c r="H22" s="8">
        <v>2940.59</v>
      </c>
      <c r="I22" s="8">
        <v>2940.59</v>
      </c>
    </row>
    <row r="23" spans="1:9" ht="26.1" customHeight="1" x14ac:dyDescent="0.2">
      <c r="A23" s="9" t="s">
        <v>71</v>
      </c>
      <c r="B23" s="9" t="s">
        <v>72</v>
      </c>
      <c r="C23" s="9" t="s">
        <v>73</v>
      </c>
      <c r="D23" s="9" t="s">
        <v>74</v>
      </c>
      <c r="E23" s="10" t="s">
        <v>34</v>
      </c>
      <c r="F23" s="11">
        <v>26.66</v>
      </c>
      <c r="G23" s="12">
        <v>91.66</v>
      </c>
      <c r="H23" s="12">
        <v>110.3</v>
      </c>
      <c r="I23" s="12">
        <v>2940.59</v>
      </c>
    </row>
    <row r="24" spans="1:9" ht="24" customHeight="1" x14ac:dyDescent="0.2">
      <c r="A24" s="5" t="s">
        <v>75</v>
      </c>
      <c r="B24" s="5" t="s">
        <v>18</v>
      </c>
      <c r="C24" s="5"/>
      <c r="D24" s="5" t="s">
        <v>70</v>
      </c>
      <c r="E24" s="6"/>
      <c r="F24" s="7">
        <v>1</v>
      </c>
      <c r="G24" s="7" t="s">
        <v>20</v>
      </c>
      <c r="H24" s="8">
        <v>926.73</v>
      </c>
      <c r="I24" s="8">
        <v>926.73</v>
      </c>
    </row>
    <row r="25" spans="1:9" ht="26.1" customHeight="1" x14ac:dyDescent="0.2">
      <c r="A25" s="9" t="s">
        <v>76</v>
      </c>
      <c r="B25" s="9" t="s">
        <v>77</v>
      </c>
      <c r="C25" s="9" t="s">
        <v>73</v>
      </c>
      <c r="D25" s="9" t="s">
        <v>78</v>
      </c>
      <c r="E25" s="10" t="s">
        <v>34</v>
      </c>
      <c r="F25" s="11">
        <v>12.6</v>
      </c>
      <c r="G25" s="12">
        <v>61.12</v>
      </c>
      <c r="H25" s="12">
        <v>73.55</v>
      </c>
      <c r="I25" s="12">
        <v>926.73</v>
      </c>
    </row>
    <row r="26" spans="1:9" ht="24" customHeight="1" x14ac:dyDescent="0.2">
      <c r="A26" s="5" t="s">
        <v>79</v>
      </c>
      <c r="B26" s="5" t="s">
        <v>18</v>
      </c>
      <c r="C26" s="5"/>
      <c r="D26" s="5" t="s">
        <v>80</v>
      </c>
      <c r="E26" s="6"/>
      <c r="F26" s="7">
        <v>1</v>
      </c>
      <c r="G26" s="7" t="s">
        <v>20</v>
      </c>
      <c r="H26" s="8">
        <v>1751.71</v>
      </c>
      <c r="I26" s="8">
        <v>1751.71</v>
      </c>
    </row>
    <row r="27" spans="1:9" ht="26.1" customHeight="1" x14ac:dyDescent="0.2">
      <c r="A27" s="9" t="s">
        <v>81</v>
      </c>
      <c r="B27" s="9" t="s">
        <v>82</v>
      </c>
      <c r="C27" s="9" t="s">
        <v>73</v>
      </c>
      <c r="D27" s="9" t="s">
        <v>83</v>
      </c>
      <c r="E27" s="10" t="s">
        <v>34</v>
      </c>
      <c r="F27" s="11">
        <v>13.32</v>
      </c>
      <c r="G27" s="12">
        <v>109.29</v>
      </c>
      <c r="H27" s="12">
        <v>131.51</v>
      </c>
      <c r="I27" s="12">
        <v>1751.71</v>
      </c>
    </row>
    <row r="28" spans="1:9" ht="26.1" customHeight="1" x14ac:dyDescent="0.2">
      <c r="A28" s="5" t="s">
        <v>84</v>
      </c>
      <c r="B28" s="5" t="s">
        <v>18</v>
      </c>
      <c r="C28" s="5"/>
      <c r="D28" s="5" t="s">
        <v>85</v>
      </c>
      <c r="E28" s="6"/>
      <c r="F28" s="7">
        <v>1</v>
      </c>
      <c r="G28" s="7" t="s">
        <v>20</v>
      </c>
      <c r="H28" s="8">
        <v>2304.36</v>
      </c>
      <c r="I28" s="8">
        <v>2304.36</v>
      </c>
    </row>
    <row r="29" spans="1:9" ht="26.1" customHeight="1" x14ac:dyDescent="0.2">
      <c r="A29" s="9" t="s">
        <v>86</v>
      </c>
      <c r="B29" s="9" t="s">
        <v>87</v>
      </c>
      <c r="C29" s="9" t="s">
        <v>73</v>
      </c>
      <c r="D29" s="9" t="s">
        <v>88</v>
      </c>
      <c r="E29" s="10" t="s">
        <v>34</v>
      </c>
      <c r="F29" s="11">
        <v>12</v>
      </c>
      <c r="G29" s="12">
        <v>159.58000000000001</v>
      </c>
      <c r="H29" s="12">
        <v>192.03</v>
      </c>
      <c r="I29" s="12">
        <v>2304.36</v>
      </c>
    </row>
    <row r="30" spans="1:9" ht="24" customHeight="1" x14ac:dyDescent="0.2">
      <c r="A30" s="5" t="s">
        <v>89</v>
      </c>
      <c r="B30" s="5" t="s">
        <v>18</v>
      </c>
      <c r="C30" s="5"/>
      <c r="D30" s="5" t="s">
        <v>90</v>
      </c>
      <c r="E30" s="6"/>
      <c r="F30" s="7">
        <v>1</v>
      </c>
      <c r="G30" s="7" t="s">
        <v>20</v>
      </c>
      <c r="H30" s="8">
        <v>205.02</v>
      </c>
      <c r="I30" s="8">
        <v>205.02</v>
      </c>
    </row>
    <row r="31" spans="1:9" ht="24" customHeight="1" x14ac:dyDescent="0.2">
      <c r="A31" s="9" t="s">
        <v>91</v>
      </c>
      <c r="B31" s="9" t="s">
        <v>92</v>
      </c>
      <c r="C31" s="9" t="s">
        <v>25</v>
      </c>
      <c r="D31" s="9" t="s">
        <v>93</v>
      </c>
      <c r="E31" s="10" t="s">
        <v>47</v>
      </c>
      <c r="F31" s="11">
        <v>1.9977499999999999</v>
      </c>
      <c r="G31" s="12">
        <v>85.29</v>
      </c>
      <c r="H31" s="12">
        <v>102.63</v>
      </c>
      <c r="I31" s="12">
        <v>205.02</v>
      </c>
    </row>
    <row r="32" spans="1:9" ht="24" customHeight="1" x14ac:dyDescent="0.2">
      <c r="A32" s="5" t="s">
        <v>94</v>
      </c>
      <c r="B32" s="5" t="s">
        <v>18</v>
      </c>
      <c r="C32" s="5"/>
      <c r="D32" s="5" t="s">
        <v>95</v>
      </c>
      <c r="E32" s="6"/>
      <c r="F32" s="7">
        <v>1</v>
      </c>
      <c r="G32" s="7" t="s">
        <v>20</v>
      </c>
      <c r="H32" s="8">
        <v>39940.910000000003</v>
      </c>
      <c r="I32" s="8">
        <v>39940.910000000003</v>
      </c>
    </row>
    <row r="33" spans="1:9" ht="24" customHeight="1" x14ac:dyDescent="0.2">
      <c r="A33" s="5" t="s">
        <v>96</v>
      </c>
      <c r="B33" s="5" t="s">
        <v>18</v>
      </c>
      <c r="C33" s="5"/>
      <c r="D33" s="5" t="s">
        <v>22</v>
      </c>
      <c r="E33" s="6"/>
      <c r="F33" s="7">
        <v>1</v>
      </c>
      <c r="G33" s="7" t="s">
        <v>20</v>
      </c>
      <c r="H33" s="8">
        <v>174.2</v>
      </c>
      <c r="I33" s="8">
        <v>174.2</v>
      </c>
    </row>
    <row r="34" spans="1:9" ht="24" customHeight="1" x14ac:dyDescent="0.2">
      <c r="A34" s="9" t="s">
        <v>97</v>
      </c>
      <c r="B34" s="9" t="s">
        <v>24</v>
      </c>
      <c r="C34" s="9" t="s">
        <v>25</v>
      </c>
      <c r="D34" s="9" t="s">
        <v>26</v>
      </c>
      <c r="E34" s="10" t="s">
        <v>27</v>
      </c>
      <c r="F34" s="11">
        <v>26</v>
      </c>
      <c r="G34" s="12">
        <v>5.57</v>
      </c>
      <c r="H34" s="12">
        <v>6.7</v>
      </c>
      <c r="I34" s="12">
        <v>174.2</v>
      </c>
    </row>
    <row r="35" spans="1:9" ht="24" customHeight="1" x14ac:dyDescent="0.2">
      <c r="A35" s="5" t="s">
        <v>98</v>
      </c>
      <c r="B35" s="5" t="s">
        <v>18</v>
      </c>
      <c r="C35" s="5"/>
      <c r="D35" s="5" t="s">
        <v>29</v>
      </c>
      <c r="E35" s="6"/>
      <c r="F35" s="7">
        <v>1</v>
      </c>
      <c r="G35" s="7" t="s">
        <v>20</v>
      </c>
      <c r="H35" s="8">
        <v>303.23</v>
      </c>
      <c r="I35" s="8">
        <v>303.23</v>
      </c>
    </row>
    <row r="36" spans="1:9" ht="26.1" customHeight="1" x14ac:dyDescent="0.2">
      <c r="A36" s="9" t="s">
        <v>99</v>
      </c>
      <c r="B36" s="9" t="s">
        <v>31</v>
      </c>
      <c r="C36" s="9" t="s">
        <v>32</v>
      </c>
      <c r="D36" s="9" t="s">
        <v>33</v>
      </c>
      <c r="E36" s="10" t="s">
        <v>34</v>
      </c>
      <c r="F36" s="11">
        <v>46.58</v>
      </c>
      <c r="G36" s="12">
        <v>5.41</v>
      </c>
      <c r="H36" s="12">
        <v>6.51</v>
      </c>
      <c r="I36" s="12">
        <v>303.23</v>
      </c>
    </row>
    <row r="37" spans="1:9" ht="24" customHeight="1" x14ac:dyDescent="0.2">
      <c r="A37" s="5" t="s">
        <v>100</v>
      </c>
      <c r="B37" s="5" t="s">
        <v>18</v>
      </c>
      <c r="C37" s="5"/>
      <c r="D37" s="5" t="s">
        <v>43</v>
      </c>
      <c r="E37" s="6"/>
      <c r="F37" s="7">
        <v>1</v>
      </c>
      <c r="G37" s="7" t="s">
        <v>20</v>
      </c>
      <c r="H37" s="8">
        <v>770.1</v>
      </c>
      <c r="I37" s="8">
        <v>770.1</v>
      </c>
    </row>
    <row r="38" spans="1:9" ht="39" customHeight="1" x14ac:dyDescent="0.2">
      <c r="A38" s="9" t="s">
        <v>101</v>
      </c>
      <c r="B38" s="9" t="s">
        <v>45</v>
      </c>
      <c r="C38" s="9" t="s">
        <v>32</v>
      </c>
      <c r="D38" s="9" t="s">
        <v>46</v>
      </c>
      <c r="E38" s="10" t="s">
        <v>47</v>
      </c>
      <c r="F38" s="11">
        <v>150.11850000000001</v>
      </c>
      <c r="G38" s="12">
        <v>4.2699999999999996</v>
      </c>
      <c r="H38" s="12">
        <v>5.13</v>
      </c>
      <c r="I38" s="12">
        <v>770.1</v>
      </c>
    </row>
    <row r="39" spans="1:9" ht="26.1" customHeight="1" x14ac:dyDescent="0.2">
      <c r="A39" s="5" t="s">
        <v>102</v>
      </c>
      <c r="B39" s="5" t="s">
        <v>18</v>
      </c>
      <c r="C39" s="5"/>
      <c r="D39" s="5" t="s">
        <v>49</v>
      </c>
      <c r="E39" s="6"/>
      <c r="F39" s="7">
        <v>1</v>
      </c>
      <c r="G39" s="7" t="s">
        <v>20</v>
      </c>
      <c r="H39" s="8">
        <v>366.69</v>
      </c>
      <c r="I39" s="8">
        <v>366.69</v>
      </c>
    </row>
    <row r="40" spans="1:9" ht="39" customHeight="1" x14ac:dyDescent="0.2">
      <c r="A40" s="9" t="s">
        <v>103</v>
      </c>
      <c r="B40" s="9" t="s">
        <v>51</v>
      </c>
      <c r="C40" s="9" t="s">
        <v>25</v>
      </c>
      <c r="D40" s="9" t="s">
        <v>52</v>
      </c>
      <c r="E40" s="10" t="s">
        <v>53</v>
      </c>
      <c r="F40" s="11">
        <v>3.1452</v>
      </c>
      <c r="G40" s="12">
        <v>96.89</v>
      </c>
      <c r="H40" s="12">
        <v>116.59</v>
      </c>
      <c r="I40" s="12">
        <v>366.69</v>
      </c>
    </row>
    <row r="41" spans="1:9" ht="26.1" customHeight="1" x14ac:dyDescent="0.2">
      <c r="A41" s="5" t="s">
        <v>104</v>
      </c>
      <c r="B41" s="5" t="s">
        <v>18</v>
      </c>
      <c r="C41" s="5"/>
      <c r="D41" s="5" t="s">
        <v>60</v>
      </c>
      <c r="E41" s="6"/>
      <c r="F41" s="7">
        <v>1</v>
      </c>
      <c r="G41" s="7" t="s">
        <v>20</v>
      </c>
      <c r="H41" s="8">
        <v>1057.79</v>
      </c>
      <c r="I41" s="8">
        <v>1057.79</v>
      </c>
    </row>
    <row r="42" spans="1:9" ht="26.1" customHeight="1" x14ac:dyDescent="0.2">
      <c r="A42" s="9" t="s">
        <v>105</v>
      </c>
      <c r="B42" s="9" t="s">
        <v>62</v>
      </c>
      <c r="C42" s="9" t="s">
        <v>25</v>
      </c>
      <c r="D42" s="9" t="s">
        <v>63</v>
      </c>
      <c r="E42" s="10" t="s">
        <v>47</v>
      </c>
      <c r="F42" s="11">
        <v>31.454000000000001</v>
      </c>
      <c r="G42" s="12">
        <v>27.95</v>
      </c>
      <c r="H42" s="12">
        <v>33.630000000000003</v>
      </c>
      <c r="I42" s="12">
        <v>1057.79</v>
      </c>
    </row>
    <row r="43" spans="1:9" ht="24" customHeight="1" x14ac:dyDescent="0.2">
      <c r="A43" s="5" t="s">
        <v>106</v>
      </c>
      <c r="B43" s="5" t="s">
        <v>18</v>
      </c>
      <c r="C43" s="5"/>
      <c r="D43" s="5" t="s">
        <v>65</v>
      </c>
      <c r="E43" s="6"/>
      <c r="F43" s="7">
        <v>1</v>
      </c>
      <c r="G43" s="7" t="s">
        <v>20</v>
      </c>
      <c r="H43" s="8">
        <v>23193.3</v>
      </c>
      <c r="I43" s="8">
        <v>23193.3</v>
      </c>
    </row>
    <row r="44" spans="1:9" ht="39" customHeight="1" x14ac:dyDescent="0.2">
      <c r="A44" s="9" t="s">
        <v>107</v>
      </c>
      <c r="B44" s="9" t="s">
        <v>67</v>
      </c>
      <c r="C44" s="9" t="s">
        <v>25</v>
      </c>
      <c r="D44" s="9" t="s">
        <v>68</v>
      </c>
      <c r="E44" s="10" t="s">
        <v>47</v>
      </c>
      <c r="F44" s="11">
        <v>150.11850000000001</v>
      </c>
      <c r="G44" s="12">
        <v>128.38999999999999</v>
      </c>
      <c r="H44" s="12">
        <v>154.5</v>
      </c>
      <c r="I44" s="12">
        <v>23193.3</v>
      </c>
    </row>
    <row r="45" spans="1:9" ht="24" customHeight="1" x14ac:dyDescent="0.2">
      <c r="A45" s="5" t="s">
        <v>108</v>
      </c>
      <c r="B45" s="5" t="s">
        <v>18</v>
      </c>
      <c r="C45" s="5"/>
      <c r="D45" s="5" t="s">
        <v>109</v>
      </c>
      <c r="E45" s="6"/>
      <c r="F45" s="7">
        <v>1</v>
      </c>
      <c r="G45" s="7" t="s">
        <v>20</v>
      </c>
      <c r="H45" s="8">
        <v>1057.9000000000001</v>
      </c>
      <c r="I45" s="8">
        <v>1057.9000000000001</v>
      </c>
    </row>
    <row r="46" spans="1:9" ht="39" customHeight="1" x14ac:dyDescent="0.2">
      <c r="A46" s="9" t="s">
        <v>110</v>
      </c>
      <c r="B46" s="9" t="s">
        <v>111</v>
      </c>
      <c r="C46" s="9" t="s">
        <v>25</v>
      </c>
      <c r="D46" s="9" t="s">
        <v>112</v>
      </c>
      <c r="E46" s="10" t="s">
        <v>27</v>
      </c>
      <c r="F46" s="11">
        <v>13.8</v>
      </c>
      <c r="G46" s="12">
        <v>63.71</v>
      </c>
      <c r="H46" s="12">
        <v>76.66</v>
      </c>
      <c r="I46" s="12">
        <v>1057.9000000000001</v>
      </c>
    </row>
    <row r="47" spans="1:9" ht="26.1" customHeight="1" x14ac:dyDescent="0.2">
      <c r="A47" s="5" t="s">
        <v>113</v>
      </c>
      <c r="B47" s="5" t="s">
        <v>18</v>
      </c>
      <c r="C47" s="5"/>
      <c r="D47" s="5" t="s">
        <v>55</v>
      </c>
      <c r="E47" s="6"/>
      <c r="F47" s="7">
        <v>1</v>
      </c>
      <c r="G47" s="7" t="s">
        <v>20</v>
      </c>
      <c r="H47" s="8">
        <v>128.75</v>
      </c>
      <c r="I47" s="8">
        <v>128.75</v>
      </c>
    </row>
    <row r="48" spans="1:9" ht="24" customHeight="1" x14ac:dyDescent="0.2">
      <c r="A48" s="9" t="s">
        <v>114</v>
      </c>
      <c r="B48" s="9" t="s">
        <v>57</v>
      </c>
      <c r="C48" s="9" t="s">
        <v>25</v>
      </c>
      <c r="D48" s="9" t="s">
        <v>58</v>
      </c>
      <c r="E48" s="10" t="s">
        <v>47</v>
      </c>
      <c r="F48" s="11">
        <v>5.2</v>
      </c>
      <c r="G48" s="12">
        <v>20.58</v>
      </c>
      <c r="H48" s="12">
        <v>24.76</v>
      </c>
      <c r="I48" s="12">
        <v>128.75</v>
      </c>
    </row>
    <row r="49" spans="1:9" ht="24" customHeight="1" x14ac:dyDescent="0.2">
      <c r="A49" s="5" t="s">
        <v>115</v>
      </c>
      <c r="B49" s="5" t="s">
        <v>18</v>
      </c>
      <c r="C49" s="5"/>
      <c r="D49" s="5" t="s">
        <v>116</v>
      </c>
      <c r="E49" s="6"/>
      <c r="F49" s="7">
        <v>1</v>
      </c>
      <c r="G49" s="7" t="s">
        <v>20</v>
      </c>
      <c r="H49" s="8">
        <v>1561.87</v>
      </c>
      <c r="I49" s="8">
        <v>1561.87</v>
      </c>
    </row>
    <row r="50" spans="1:9" ht="26.1" customHeight="1" x14ac:dyDescent="0.2">
      <c r="A50" s="9" t="s">
        <v>117</v>
      </c>
      <c r="B50" s="9" t="s">
        <v>118</v>
      </c>
      <c r="C50" s="9" t="s">
        <v>73</v>
      </c>
      <c r="D50" s="9" t="s">
        <v>119</v>
      </c>
      <c r="E50" s="10" t="s">
        <v>34</v>
      </c>
      <c r="F50" s="11">
        <v>28.3</v>
      </c>
      <c r="G50" s="12">
        <v>45.87</v>
      </c>
      <c r="H50" s="12">
        <v>55.19</v>
      </c>
      <c r="I50" s="12">
        <v>1561.87</v>
      </c>
    </row>
    <row r="51" spans="1:9" ht="24" customHeight="1" x14ac:dyDescent="0.2">
      <c r="A51" s="5" t="s">
        <v>120</v>
      </c>
      <c r="B51" s="5" t="s">
        <v>18</v>
      </c>
      <c r="C51" s="5"/>
      <c r="D51" s="5" t="s">
        <v>121</v>
      </c>
      <c r="E51" s="6"/>
      <c r="F51" s="7">
        <v>1</v>
      </c>
      <c r="G51" s="7" t="s">
        <v>20</v>
      </c>
      <c r="H51" s="8">
        <v>3721.73</v>
      </c>
      <c r="I51" s="8">
        <v>3721.73</v>
      </c>
    </row>
    <row r="52" spans="1:9" ht="26.1" customHeight="1" x14ac:dyDescent="0.2">
      <c r="A52" s="9" t="s">
        <v>122</v>
      </c>
      <c r="B52" s="9" t="s">
        <v>82</v>
      </c>
      <c r="C52" s="9" t="s">
        <v>73</v>
      </c>
      <c r="D52" s="9" t="s">
        <v>83</v>
      </c>
      <c r="E52" s="10" t="s">
        <v>34</v>
      </c>
      <c r="F52" s="11">
        <v>28.3</v>
      </c>
      <c r="G52" s="12">
        <v>109.29</v>
      </c>
      <c r="H52" s="12">
        <v>131.51</v>
      </c>
      <c r="I52" s="12">
        <v>3721.73</v>
      </c>
    </row>
    <row r="53" spans="1:9" ht="26.1" customHeight="1" x14ac:dyDescent="0.2">
      <c r="A53" s="5" t="s">
        <v>123</v>
      </c>
      <c r="B53" s="5" t="s">
        <v>18</v>
      </c>
      <c r="C53" s="5"/>
      <c r="D53" s="5" t="s">
        <v>85</v>
      </c>
      <c r="E53" s="6"/>
      <c r="F53" s="7">
        <v>1</v>
      </c>
      <c r="G53" s="7" t="s">
        <v>20</v>
      </c>
      <c r="H53" s="8">
        <v>7239.53</v>
      </c>
      <c r="I53" s="8">
        <v>7239.53</v>
      </c>
    </row>
    <row r="54" spans="1:9" ht="26.1" customHeight="1" x14ac:dyDescent="0.2">
      <c r="A54" s="9" t="s">
        <v>124</v>
      </c>
      <c r="B54" s="9" t="s">
        <v>87</v>
      </c>
      <c r="C54" s="9" t="s">
        <v>73</v>
      </c>
      <c r="D54" s="9" t="s">
        <v>88</v>
      </c>
      <c r="E54" s="10" t="s">
        <v>34</v>
      </c>
      <c r="F54" s="11">
        <v>37.700000000000003</v>
      </c>
      <c r="G54" s="12">
        <v>159.58000000000001</v>
      </c>
      <c r="H54" s="12">
        <v>192.03</v>
      </c>
      <c r="I54" s="12">
        <v>7239.53</v>
      </c>
    </row>
    <row r="55" spans="1:9" ht="24" customHeight="1" x14ac:dyDescent="0.2">
      <c r="A55" s="5" t="s">
        <v>125</v>
      </c>
      <c r="B55" s="5" t="s">
        <v>18</v>
      </c>
      <c r="C55" s="5"/>
      <c r="D55" s="5" t="s">
        <v>90</v>
      </c>
      <c r="E55" s="6"/>
      <c r="F55" s="7">
        <v>1</v>
      </c>
      <c r="G55" s="7" t="s">
        <v>20</v>
      </c>
      <c r="H55" s="8">
        <v>365.82</v>
      </c>
      <c r="I55" s="8">
        <v>365.82</v>
      </c>
    </row>
    <row r="56" spans="1:9" ht="24" customHeight="1" x14ac:dyDescent="0.2">
      <c r="A56" s="9" t="s">
        <v>126</v>
      </c>
      <c r="B56" s="9" t="s">
        <v>92</v>
      </c>
      <c r="C56" s="9" t="s">
        <v>25</v>
      </c>
      <c r="D56" s="9" t="s">
        <v>93</v>
      </c>
      <c r="E56" s="10" t="s">
        <v>47</v>
      </c>
      <c r="F56" s="11">
        <v>3.5644999999999998</v>
      </c>
      <c r="G56" s="12">
        <v>85.29</v>
      </c>
      <c r="H56" s="12">
        <v>102.63</v>
      </c>
      <c r="I56" s="12">
        <v>365.82</v>
      </c>
    </row>
    <row r="57" spans="1:9" ht="24" customHeight="1" x14ac:dyDescent="0.2">
      <c r="A57" s="5" t="s">
        <v>127</v>
      </c>
      <c r="B57" s="5" t="s">
        <v>18</v>
      </c>
      <c r="C57" s="5"/>
      <c r="D57" s="5" t="s">
        <v>128</v>
      </c>
      <c r="E57" s="6"/>
      <c r="F57" s="7">
        <v>1</v>
      </c>
      <c r="G57" s="7" t="s">
        <v>20</v>
      </c>
      <c r="H57" s="8">
        <v>29827.45</v>
      </c>
      <c r="I57" s="8">
        <v>29827.45</v>
      </c>
    </row>
    <row r="58" spans="1:9" ht="24" customHeight="1" x14ac:dyDescent="0.2">
      <c r="A58" s="5" t="s">
        <v>129</v>
      </c>
      <c r="B58" s="5" t="s">
        <v>18</v>
      </c>
      <c r="C58" s="5"/>
      <c r="D58" s="5" t="s">
        <v>22</v>
      </c>
      <c r="E58" s="6"/>
      <c r="F58" s="7">
        <v>1</v>
      </c>
      <c r="G58" s="7" t="s">
        <v>20</v>
      </c>
      <c r="H58" s="8">
        <v>254.6</v>
      </c>
      <c r="I58" s="8">
        <v>254.6</v>
      </c>
    </row>
    <row r="59" spans="1:9" ht="24" customHeight="1" x14ac:dyDescent="0.2">
      <c r="A59" s="9" t="s">
        <v>130</v>
      </c>
      <c r="B59" s="9" t="s">
        <v>24</v>
      </c>
      <c r="C59" s="9" t="s">
        <v>25</v>
      </c>
      <c r="D59" s="9" t="s">
        <v>26</v>
      </c>
      <c r="E59" s="10" t="s">
        <v>27</v>
      </c>
      <c r="F59" s="11">
        <v>38</v>
      </c>
      <c r="G59" s="12">
        <v>5.57</v>
      </c>
      <c r="H59" s="12">
        <v>6.7</v>
      </c>
      <c r="I59" s="12">
        <v>254.6</v>
      </c>
    </row>
    <row r="60" spans="1:9" ht="24" customHeight="1" x14ac:dyDescent="0.2">
      <c r="A60" s="5" t="s">
        <v>131</v>
      </c>
      <c r="B60" s="5" t="s">
        <v>18</v>
      </c>
      <c r="C60" s="5"/>
      <c r="D60" s="5" t="s">
        <v>29</v>
      </c>
      <c r="E60" s="6"/>
      <c r="F60" s="7">
        <v>1</v>
      </c>
      <c r="G60" s="7" t="s">
        <v>20</v>
      </c>
      <c r="H60" s="8">
        <v>492.09</v>
      </c>
      <c r="I60" s="8">
        <v>492.09</v>
      </c>
    </row>
    <row r="61" spans="1:9" ht="26.1" customHeight="1" x14ac:dyDescent="0.2">
      <c r="A61" s="9" t="s">
        <v>132</v>
      </c>
      <c r="B61" s="9" t="s">
        <v>31</v>
      </c>
      <c r="C61" s="9" t="s">
        <v>32</v>
      </c>
      <c r="D61" s="9" t="s">
        <v>33</v>
      </c>
      <c r="E61" s="10" t="s">
        <v>34</v>
      </c>
      <c r="F61" s="11">
        <v>75.59</v>
      </c>
      <c r="G61" s="12">
        <v>5.41</v>
      </c>
      <c r="H61" s="12">
        <v>6.51</v>
      </c>
      <c r="I61" s="12">
        <v>492.09</v>
      </c>
    </row>
    <row r="62" spans="1:9" ht="24" customHeight="1" x14ac:dyDescent="0.2">
      <c r="A62" s="5" t="s">
        <v>133</v>
      </c>
      <c r="B62" s="5" t="s">
        <v>18</v>
      </c>
      <c r="C62" s="5"/>
      <c r="D62" s="5" t="s">
        <v>43</v>
      </c>
      <c r="E62" s="6"/>
      <c r="F62" s="7">
        <v>1</v>
      </c>
      <c r="G62" s="7" t="s">
        <v>20</v>
      </c>
      <c r="H62" s="8">
        <v>549.41999999999996</v>
      </c>
      <c r="I62" s="8">
        <v>549.41999999999996</v>
      </c>
    </row>
    <row r="63" spans="1:9" ht="39" customHeight="1" x14ac:dyDescent="0.2">
      <c r="A63" s="9" t="s">
        <v>134</v>
      </c>
      <c r="B63" s="9" t="s">
        <v>45</v>
      </c>
      <c r="C63" s="9" t="s">
        <v>32</v>
      </c>
      <c r="D63" s="9" t="s">
        <v>46</v>
      </c>
      <c r="E63" s="10" t="s">
        <v>47</v>
      </c>
      <c r="F63" s="11">
        <v>107.1</v>
      </c>
      <c r="G63" s="12">
        <v>4.2699999999999996</v>
      </c>
      <c r="H63" s="12">
        <v>5.13</v>
      </c>
      <c r="I63" s="12">
        <v>549.41999999999996</v>
      </c>
    </row>
    <row r="64" spans="1:9" ht="26.1" customHeight="1" x14ac:dyDescent="0.2">
      <c r="A64" s="5" t="s">
        <v>135</v>
      </c>
      <c r="B64" s="5" t="s">
        <v>18</v>
      </c>
      <c r="C64" s="5"/>
      <c r="D64" s="5" t="s">
        <v>49</v>
      </c>
      <c r="E64" s="6"/>
      <c r="F64" s="7">
        <v>1</v>
      </c>
      <c r="G64" s="7" t="s">
        <v>20</v>
      </c>
      <c r="H64" s="8">
        <v>249.73</v>
      </c>
      <c r="I64" s="8">
        <v>249.73</v>
      </c>
    </row>
    <row r="65" spans="1:9" ht="39" customHeight="1" x14ac:dyDescent="0.2">
      <c r="A65" s="9" t="s">
        <v>136</v>
      </c>
      <c r="B65" s="9" t="s">
        <v>51</v>
      </c>
      <c r="C65" s="9" t="s">
        <v>25</v>
      </c>
      <c r="D65" s="9" t="s">
        <v>52</v>
      </c>
      <c r="E65" s="10" t="s">
        <v>53</v>
      </c>
      <c r="F65" s="11">
        <v>2.1419999999999999</v>
      </c>
      <c r="G65" s="12">
        <v>96.89</v>
      </c>
      <c r="H65" s="12">
        <v>116.59</v>
      </c>
      <c r="I65" s="12">
        <v>249.73</v>
      </c>
    </row>
    <row r="66" spans="1:9" ht="26.1" customHeight="1" x14ac:dyDescent="0.2">
      <c r="A66" s="5" t="s">
        <v>137</v>
      </c>
      <c r="B66" s="5" t="s">
        <v>18</v>
      </c>
      <c r="C66" s="5"/>
      <c r="D66" s="5" t="s">
        <v>60</v>
      </c>
      <c r="E66" s="6"/>
      <c r="F66" s="7">
        <v>1</v>
      </c>
      <c r="G66" s="7" t="s">
        <v>20</v>
      </c>
      <c r="H66" s="8">
        <v>720.35</v>
      </c>
      <c r="I66" s="8">
        <v>720.35</v>
      </c>
    </row>
    <row r="67" spans="1:9" ht="26.1" customHeight="1" x14ac:dyDescent="0.2">
      <c r="A67" s="9" t="s">
        <v>138</v>
      </c>
      <c r="B67" s="9" t="s">
        <v>62</v>
      </c>
      <c r="C67" s="9" t="s">
        <v>25</v>
      </c>
      <c r="D67" s="9" t="s">
        <v>63</v>
      </c>
      <c r="E67" s="10" t="s">
        <v>47</v>
      </c>
      <c r="F67" s="11">
        <v>21.42</v>
      </c>
      <c r="G67" s="12">
        <v>27.95</v>
      </c>
      <c r="H67" s="12">
        <v>33.630000000000003</v>
      </c>
      <c r="I67" s="12">
        <v>720.35</v>
      </c>
    </row>
    <row r="68" spans="1:9" ht="24" customHeight="1" x14ac:dyDescent="0.2">
      <c r="A68" s="5" t="s">
        <v>139</v>
      </c>
      <c r="B68" s="5" t="s">
        <v>18</v>
      </c>
      <c r="C68" s="5"/>
      <c r="D68" s="5" t="s">
        <v>65</v>
      </c>
      <c r="E68" s="6"/>
      <c r="F68" s="7">
        <v>1</v>
      </c>
      <c r="G68" s="7" t="s">
        <v>20</v>
      </c>
      <c r="H68" s="8">
        <v>16546.95</v>
      </c>
      <c r="I68" s="8">
        <v>16546.95</v>
      </c>
    </row>
    <row r="69" spans="1:9" ht="39" customHeight="1" x14ac:dyDescent="0.2">
      <c r="A69" s="9" t="s">
        <v>140</v>
      </c>
      <c r="B69" s="9" t="s">
        <v>67</v>
      </c>
      <c r="C69" s="9" t="s">
        <v>25</v>
      </c>
      <c r="D69" s="9" t="s">
        <v>68</v>
      </c>
      <c r="E69" s="10" t="s">
        <v>47</v>
      </c>
      <c r="F69" s="11">
        <v>107.1</v>
      </c>
      <c r="G69" s="12">
        <v>128.38999999999999</v>
      </c>
      <c r="H69" s="12">
        <v>154.5</v>
      </c>
      <c r="I69" s="12">
        <v>16546.95</v>
      </c>
    </row>
    <row r="70" spans="1:9" ht="26.1" customHeight="1" x14ac:dyDescent="0.2">
      <c r="A70" s="5" t="s">
        <v>141</v>
      </c>
      <c r="B70" s="5" t="s">
        <v>18</v>
      </c>
      <c r="C70" s="5"/>
      <c r="D70" s="5" t="s">
        <v>55</v>
      </c>
      <c r="E70" s="6"/>
      <c r="F70" s="7">
        <v>1</v>
      </c>
      <c r="G70" s="7" t="s">
        <v>20</v>
      </c>
      <c r="H70" s="8">
        <v>249.08</v>
      </c>
      <c r="I70" s="8">
        <v>249.08</v>
      </c>
    </row>
    <row r="71" spans="1:9" ht="24" customHeight="1" x14ac:dyDescent="0.2">
      <c r="A71" s="9" t="s">
        <v>142</v>
      </c>
      <c r="B71" s="9" t="s">
        <v>57</v>
      </c>
      <c r="C71" s="9" t="s">
        <v>25</v>
      </c>
      <c r="D71" s="9" t="s">
        <v>58</v>
      </c>
      <c r="E71" s="10" t="s">
        <v>47</v>
      </c>
      <c r="F71" s="11">
        <v>10.06</v>
      </c>
      <c r="G71" s="12">
        <v>20.58</v>
      </c>
      <c r="H71" s="12">
        <v>24.76</v>
      </c>
      <c r="I71" s="12">
        <v>249.08</v>
      </c>
    </row>
    <row r="72" spans="1:9" ht="24" customHeight="1" x14ac:dyDescent="0.2">
      <c r="A72" s="5" t="s">
        <v>143</v>
      </c>
      <c r="B72" s="5" t="s">
        <v>18</v>
      </c>
      <c r="C72" s="5"/>
      <c r="D72" s="5" t="s">
        <v>116</v>
      </c>
      <c r="E72" s="6"/>
      <c r="F72" s="7">
        <v>1</v>
      </c>
      <c r="G72" s="7" t="s">
        <v>20</v>
      </c>
      <c r="H72" s="8">
        <v>2344.9699999999998</v>
      </c>
      <c r="I72" s="8">
        <v>2344.9699999999998</v>
      </c>
    </row>
    <row r="73" spans="1:9" ht="26.1" customHeight="1" x14ac:dyDescent="0.2">
      <c r="A73" s="9" t="s">
        <v>144</v>
      </c>
      <c r="B73" s="9" t="s">
        <v>72</v>
      </c>
      <c r="C73" s="9" t="s">
        <v>73</v>
      </c>
      <c r="D73" s="9" t="s">
        <v>74</v>
      </c>
      <c r="E73" s="10" t="s">
        <v>34</v>
      </c>
      <c r="F73" s="11">
        <v>21.26</v>
      </c>
      <c r="G73" s="12">
        <v>91.66</v>
      </c>
      <c r="H73" s="12">
        <v>110.3</v>
      </c>
      <c r="I73" s="12">
        <v>2344.9699999999998</v>
      </c>
    </row>
    <row r="74" spans="1:9" ht="24" customHeight="1" x14ac:dyDescent="0.2">
      <c r="A74" s="5" t="s">
        <v>145</v>
      </c>
      <c r="B74" s="5" t="s">
        <v>18</v>
      </c>
      <c r="C74" s="5"/>
      <c r="D74" s="5" t="s">
        <v>121</v>
      </c>
      <c r="E74" s="6"/>
      <c r="F74" s="7">
        <v>1</v>
      </c>
      <c r="G74" s="7" t="s">
        <v>20</v>
      </c>
      <c r="H74" s="8">
        <v>2551.29</v>
      </c>
      <c r="I74" s="8">
        <v>2551.29</v>
      </c>
    </row>
    <row r="75" spans="1:9" ht="26.1" customHeight="1" x14ac:dyDescent="0.2">
      <c r="A75" s="9" t="s">
        <v>146</v>
      </c>
      <c r="B75" s="9" t="s">
        <v>82</v>
      </c>
      <c r="C75" s="9" t="s">
        <v>73</v>
      </c>
      <c r="D75" s="9" t="s">
        <v>83</v>
      </c>
      <c r="E75" s="10" t="s">
        <v>34</v>
      </c>
      <c r="F75" s="11">
        <v>19.399999999999999</v>
      </c>
      <c r="G75" s="12">
        <v>109.29</v>
      </c>
      <c r="H75" s="12">
        <v>131.51</v>
      </c>
      <c r="I75" s="12">
        <v>2551.29</v>
      </c>
    </row>
    <row r="76" spans="1:9" ht="26.1" customHeight="1" x14ac:dyDescent="0.2">
      <c r="A76" s="5" t="s">
        <v>147</v>
      </c>
      <c r="B76" s="5" t="s">
        <v>18</v>
      </c>
      <c r="C76" s="5"/>
      <c r="D76" s="5" t="s">
        <v>85</v>
      </c>
      <c r="E76" s="6"/>
      <c r="F76" s="7">
        <v>1</v>
      </c>
      <c r="G76" s="7" t="s">
        <v>20</v>
      </c>
      <c r="H76" s="8">
        <v>5607.27</v>
      </c>
      <c r="I76" s="8">
        <v>5607.27</v>
      </c>
    </row>
    <row r="77" spans="1:9" ht="26.1" customHeight="1" x14ac:dyDescent="0.2">
      <c r="A77" s="9" t="s">
        <v>148</v>
      </c>
      <c r="B77" s="9" t="s">
        <v>87</v>
      </c>
      <c r="C77" s="9" t="s">
        <v>73</v>
      </c>
      <c r="D77" s="9" t="s">
        <v>88</v>
      </c>
      <c r="E77" s="10" t="s">
        <v>34</v>
      </c>
      <c r="F77" s="11">
        <v>29.2</v>
      </c>
      <c r="G77" s="12">
        <v>159.58000000000001</v>
      </c>
      <c r="H77" s="12">
        <v>192.03</v>
      </c>
      <c r="I77" s="12">
        <v>5607.27</v>
      </c>
    </row>
    <row r="78" spans="1:9" ht="24" customHeight="1" x14ac:dyDescent="0.2">
      <c r="A78" s="5" t="s">
        <v>149</v>
      </c>
      <c r="B78" s="5" t="s">
        <v>18</v>
      </c>
      <c r="C78" s="5"/>
      <c r="D78" s="5" t="s">
        <v>90</v>
      </c>
      <c r="E78" s="6"/>
      <c r="F78" s="7">
        <v>1</v>
      </c>
      <c r="G78" s="7" t="s">
        <v>20</v>
      </c>
      <c r="H78" s="8">
        <v>261.7</v>
      </c>
      <c r="I78" s="8">
        <v>261.7</v>
      </c>
    </row>
    <row r="79" spans="1:9" ht="24" customHeight="1" x14ac:dyDescent="0.2">
      <c r="A79" s="9" t="s">
        <v>150</v>
      </c>
      <c r="B79" s="9" t="s">
        <v>92</v>
      </c>
      <c r="C79" s="9" t="s">
        <v>25</v>
      </c>
      <c r="D79" s="9" t="s">
        <v>93</v>
      </c>
      <c r="E79" s="10" t="s">
        <v>47</v>
      </c>
      <c r="F79" s="11">
        <v>2.5499999999999998</v>
      </c>
      <c r="G79" s="12">
        <v>85.29</v>
      </c>
      <c r="H79" s="12">
        <v>102.63</v>
      </c>
      <c r="I79" s="12">
        <v>261.7</v>
      </c>
    </row>
    <row r="80" spans="1:9" ht="24" customHeight="1" x14ac:dyDescent="0.2">
      <c r="A80" s="5" t="s">
        <v>151</v>
      </c>
      <c r="B80" s="5" t="s">
        <v>18</v>
      </c>
      <c r="C80" s="5"/>
      <c r="D80" s="5" t="s">
        <v>152</v>
      </c>
      <c r="E80" s="6"/>
      <c r="F80" s="7">
        <v>1</v>
      </c>
      <c r="G80" s="7" t="s">
        <v>20</v>
      </c>
      <c r="H80" s="8">
        <v>77298.27</v>
      </c>
      <c r="I80" s="8">
        <v>77298.27</v>
      </c>
    </row>
    <row r="81" spans="1:9" ht="24" customHeight="1" x14ac:dyDescent="0.2">
      <c r="A81" s="5" t="s">
        <v>153</v>
      </c>
      <c r="B81" s="5" t="s">
        <v>18</v>
      </c>
      <c r="C81" s="5"/>
      <c r="D81" s="5" t="s">
        <v>22</v>
      </c>
      <c r="E81" s="6"/>
      <c r="F81" s="7">
        <v>1</v>
      </c>
      <c r="G81" s="7" t="s">
        <v>20</v>
      </c>
      <c r="H81" s="8">
        <v>497.81</v>
      </c>
      <c r="I81" s="8">
        <v>497.81</v>
      </c>
    </row>
    <row r="82" spans="1:9" ht="24" customHeight="1" x14ac:dyDescent="0.2">
      <c r="A82" s="9" t="s">
        <v>154</v>
      </c>
      <c r="B82" s="9" t="s">
        <v>24</v>
      </c>
      <c r="C82" s="9" t="s">
        <v>25</v>
      </c>
      <c r="D82" s="9" t="s">
        <v>26</v>
      </c>
      <c r="E82" s="10" t="s">
        <v>27</v>
      </c>
      <c r="F82" s="11">
        <v>74.3</v>
      </c>
      <c r="G82" s="12">
        <v>5.57</v>
      </c>
      <c r="H82" s="12">
        <v>6.7</v>
      </c>
      <c r="I82" s="12">
        <v>497.81</v>
      </c>
    </row>
    <row r="83" spans="1:9" ht="24" customHeight="1" x14ac:dyDescent="0.2">
      <c r="A83" s="5" t="s">
        <v>155</v>
      </c>
      <c r="B83" s="5" t="s">
        <v>18</v>
      </c>
      <c r="C83" s="5"/>
      <c r="D83" s="5" t="s">
        <v>29</v>
      </c>
      <c r="E83" s="6"/>
      <c r="F83" s="7">
        <v>1</v>
      </c>
      <c r="G83" s="7" t="s">
        <v>20</v>
      </c>
      <c r="H83" s="8">
        <v>687.26</v>
      </c>
      <c r="I83" s="8">
        <v>687.26</v>
      </c>
    </row>
    <row r="84" spans="1:9" ht="26.1" customHeight="1" x14ac:dyDescent="0.2">
      <c r="A84" s="9" t="s">
        <v>156</v>
      </c>
      <c r="B84" s="9" t="s">
        <v>31</v>
      </c>
      <c r="C84" s="9" t="s">
        <v>32</v>
      </c>
      <c r="D84" s="9" t="s">
        <v>33</v>
      </c>
      <c r="E84" s="10" t="s">
        <v>34</v>
      </c>
      <c r="F84" s="11">
        <v>105.57</v>
      </c>
      <c r="G84" s="12">
        <v>5.41</v>
      </c>
      <c r="H84" s="12">
        <v>6.51</v>
      </c>
      <c r="I84" s="12">
        <v>687.26</v>
      </c>
    </row>
    <row r="85" spans="1:9" ht="24" customHeight="1" x14ac:dyDescent="0.2">
      <c r="A85" s="5" t="s">
        <v>157</v>
      </c>
      <c r="B85" s="5" t="s">
        <v>18</v>
      </c>
      <c r="C85" s="5"/>
      <c r="D85" s="5" t="s">
        <v>43</v>
      </c>
      <c r="E85" s="6"/>
      <c r="F85" s="7">
        <v>1</v>
      </c>
      <c r="G85" s="7" t="s">
        <v>20</v>
      </c>
      <c r="H85" s="8">
        <v>1846.76</v>
      </c>
      <c r="I85" s="8">
        <v>1846.76</v>
      </c>
    </row>
    <row r="86" spans="1:9" ht="39" customHeight="1" x14ac:dyDescent="0.2">
      <c r="A86" s="9" t="s">
        <v>158</v>
      </c>
      <c r="B86" s="9" t="s">
        <v>45</v>
      </c>
      <c r="C86" s="9" t="s">
        <v>32</v>
      </c>
      <c r="D86" s="9" t="s">
        <v>46</v>
      </c>
      <c r="E86" s="10" t="s">
        <v>47</v>
      </c>
      <c r="F86" s="11">
        <v>359.99250000000001</v>
      </c>
      <c r="G86" s="12">
        <v>4.2699999999999996</v>
      </c>
      <c r="H86" s="12">
        <v>5.13</v>
      </c>
      <c r="I86" s="12">
        <v>1846.76</v>
      </c>
    </row>
    <row r="87" spans="1:9" ht="26.1" customHeight="1" x14ac:dyDescent="0.2">
      <c r="A87" s="5" t="s">
        <v>159</v>
      </c>
      <c r="B87" s="5" t="s">
        <v>18</v>
      </c>
      <c r="C87" s="5"/>
      <c r="D87" s="5" t="s">
        <v>49</v>
      </c>
      <c r="E87" s="6"/>
      <c r="F87" s="7">
        <v>1</v>
      </c>
      <c r="G87" s="7" t="s">
        <v>20</v>
      </c>
      <c r="H87" s="8">
        <v>839.44</v>
      </c>
      <c r="I87" s="8">
        <v>839.44</v>
      </c>
    </row>
    <row r="88" spans="1:9" ht="39" customHeight="1" x14ac:dyDescent="0.2">
      <c r="A88" s="9" t="s">
        <v>160</v>
      </c>
      <c r="B88" s="9" t="s">
        <v>51</v>
      </c>
      <c r="C88" s="9" t="s">
        <v>25</v>
      </c>
      <c r="D88" s="9" t="s">
        <v>52</v>
      </c>
      <c r="E88" s="10" t="s">
        <v>53</v>
      </c>
      <c r="F88" s="11">
        <v>7.2</v>
      </c>
      <c r="G88" s="12">
        <v>96.89</v>
      </c>
      <c r="H88" s="12">
        <v>116.59</v>
      </c>
      <c r="I88" s="12">
        <v>839.44</v>
      </c>
    </row>
    <row r="89" spans="1:9" ht="26.1" customHeight="1" x14ac:dyDescent="0.2">
      <c r="A89" s="5" t="s">
        <v>161</v>
      </c>
      <c r="B89" s="5" t="s">
        <v>18</v>
      </c>
      <c r="C89" s="5"/>
      <c r="D89" s="5" t="s">
        <v>60</v>
      </c>
      <c r="E89" s="6"/>
      <c r="F89" s="7">
        <v>1</v>
      </c>
      <c r="G89" s="7" t="s">
        <v>20</v>
      </c>
      <c r="H89" s="8">
        <v>2421.36</v>
      </c>
      <c r="I89" s="8">
        <v>2421.36</v>
      </c>
    </row>
    <row r="90" spans="1:9" ht="26.1" customHeight="1" x14ac:dyDescent="0.2">
      <c r="A90" s="9" t="s">
        <v>162</v>
      </c>
      <c r="B90" s="9" t="s">
        <v>62</v>
      </c>
      <c r="C90" s="9" t="s">
        <v>25</v>
      </c>
      <c r="D90" s="9" t="s">
        <v>63</v>
      </c>
      <c r="E90" s="10" t="s">
        <v>47</v>
      </c>
      <c r="F90" s="11">
        <v>72</v>
      </c>
      <c r="G90" s="12">
        <v>27.95</v>
      </c>
      <c r="H90" s="12">
        <v>33.630000000000003</v>
      </c>
      <c r="I90" s="12">
        <v>2421.36</v>
      </c>
    </row>
    <row r="91" spans="1:9" ht="24" customHeight="1" x14ac:dyDescent="0.2">
      <c r="A91" s="5" t="s">
        <v>163</v>
      </c>
      <c r="B91" s="5" t="s">
        <v>18</v>
      </c>
      <c r="C91" s="5"/>
      <c r="D91" s="5" t="s">
        <v>65</v>
      </c>
      <c r="E91" s="6"/>
      <c r="F91" s="7">
        <v>1</v>
      </c>
      <c r="G91" s="7" t="s">
        <v>20</v>
      </c>
      <c r="H91" s="8">
        <v>55620</v>
      </c>
      <c r="I91" s="8">
        <v>55620</v>
      </c>
    </row>
    <row r="92" spans="1:9" ht="39" customHeight="1" x14ac:dyDescent="0.2">
      <c r="A92" s="9" t="s">
        <v>164</v>
      </c>
      <c r="B92" s="9" t="s">
        <v>67</v>
      </c>
      <c r="C92" s="9" t="s">
        <v>25</v>
      </c>
      <c r="D92" s="9" t="s">
        <v>68</v>
      </c>
      <c r="E92" s="10" t="s">
        <v>47</v>
      </c>
      <c r="F92" s="11">
        <v>360</v>
      </c>
      <c r="G92" s="12">
        <v>128.38999999999999</v>
      </c>
      <c r="H92" s="12">
        <v>154.5</v>
      </c>
      <c r="I92" s="12">
        <v>55620</v>
      </c>
    </row>
    <row r="93" spans="1:9" ht="26.1" customHeight="1" x14ac:dyDescent="0.2">
      <c r="A93" s="5" t="s">
        <v>165</v>
      </c>
      <c r="B93" s="5" t="s">
        <v>18</v>
      </c>
      <c r="C93" s="5"/>
      <c r="D93" s="5" t="s">
        <v>55</v>
      </c>
      <c r="E93" s="6"/>
      <c r="F93" s="7">
        <v>1</v>
      </c>
      <c r="G93" s="7" t="s">
        <v>20</v>
      </c>
      <c r="H93" s="8">
        <v>367.93</v>
      </c>
      <c r="I93" s="8">
        <v>367.93</v>
      </c>
    </row>
    <row r="94" spans="1:9" ht="24" customHeight="1" x14ac:dyDescent="0.2">
      <c r="A94" s="9" t="s">
        <v>166</v>
      </c>
      <c r="B94" s="9" t="s">
        <v>57</v>
      </c>
      <c r="C94" s="9" t="s">
        <v>25</v>
      </c>
      <c r="D94" s="9" t="s">
        <v>58</v>
      </c>
      <c r="E94" s="10" t="s">
        <v>47</v>
      </c>
      <c r="F94" s="11">
        <v>14.86</v>
      </c>
      <c r="G94" s="12">
        <v>20.58</v>
      </c>
      <c r="H94" s="12">
        <v>24.76</v>
      </c>
      <c r="I94" s="12">
        <v>367.93</v>
      </c>
    </row>
    <row r="95" spans="1:9" ht="24" customHeight="1" x14ac:dyDescent="0.2">
      <c r="A95" s="5" t="s">
        <v>167</v>
      </c>
      <c r="B95" s="5" t="s">
        <v>18</v>
      </c>
      <c r="C95" s="5"/>
      <c r="D95" s="5" t="s">
        <v>116</v>
      </c>
      <c r="E95" s="6"/>
      <c r="F95" s="7">
        <v>1</v>
      </c>
      <c r="G95" s="7" t="s">
        <v>20</v>
      </c>
      <c r="H95" s="8">
        <v>5801.78</v>
      </c>
      <c r="I95" s="8">
        <v>5801.78</v>
      </c>
    </row>
    <row r="96" spans="1:9" ht="26.1" customHeight="1" x14ac:dyDescent="0.2">
      <c r="A96" s="9" t="s">
        <v>168</v>
      </c>
      <c r="B96" s="9" t="s">
        <v>72</v>
      </c>
      <c r="C96" s="9" t="s">
        <v>73</v>
      </c>
      <c r="D96" s="9" t="s">
        <v>74</v>
      </c>
      <c r="E96" s="10" t="s">
        <v>34</v>
      </c>
      <c r="F96" s="11">
        <v>52.6</v>
      </c>
      <c r="G96" s="12">
        <v>91.66</v>
      </c>
      <c r="H96" s="12">
        <v>110.3</v>
      </c>
      <c r="I96" s="12">
        <v>5801.78</v>
      </c>
    </row>
    <row r="97" spans="1:9" ht="24" customHeight="1" x14ac:dyDescent="0.2">
      <c r="A97" s="5" t="s">
        <v>169</v>
      </c>
      <c r="B97" s="5" t="s">
        <v>18</v>
      </c>
      <c r="C97" s="5"/>
      <c r="D97" s="5" t="s">
        <v>121</v>
      </c>
      <c r="E97" s="6"/>
      <c r="F97" s="7">
        <v>1</v>
      </c>
      <c r="G97" s="7" t="s">
        <v>20</v>
      </c>
      <c r="H97" s="8">
        <v>3458.71</v>
      </c>
      <c r="I97" s="8">
        <v>3458.71</v>
      </c>
    </row>
    <row r="98" spans="1:9" ht="26.1" customHeight="1" x14ac:dyDescent="0.2">
      <c r="A98" s="9" t="s">
        <v>170</v>
      </c>
      <c r="B98" s="9" t="s">
        <v>82</v>
      </c>
      <c r="C98" s="9" t="s">
        <v>73</v>
      </c>
      <c r="D98" s="9" t="s">
        <v>83</v>
      </c>
      <c r="E98" s="10" t="s">
        <v>34</v>
      </c>
      <c r="F98" s="11">
        <v>26.3</v>
      </c>
      <c r="G98" s="12">
        <v>109.29</v>
      </c>
      <c r="H98" s="12">
        <v>131.51</v>
      </c>
      <c r="I98" s="12">
        <v>3458.71</v>
      </c>
    </row>
    <row r="99" spans="1:9" ht="26.1" customHeight="1" x14ac:dyDescent="0.2">
      <c r="A99" s="5" t="s">
        <v>171</v>
      </c>
      <c r="B99" s="5" t="s">
        <v>18</v>
      </c>
      <c r="C99" s="5"/>
      <c r="D99" s="5" t="s">
        <v>85</v>
      </c>
      <c r="E99" s="6"/>
      <c r="F99" s="7">
        <v>1</v>
      </c>
      <c r="G99" s="7" t="s">
        <v>20</v>
      </c>
      <c r="H99" s="8">
        <v>4877.5600000000004</v>
      </c>
      <c r="I99" s="8">
        <v>4877.5600000000004</v>
      </c>
    </row>
    <row r="100" spans="1:9" ht="26.1" customHeight="1" x14ac:dyDescent="0.2">
      <c r="A100" s="9" t="s">
        <v>172</v>
      </c>
      <c r="B100" s="9" t="s">
        <v>87</v>
      </c>
      <c r="C100" s="9" t="s">
        <v>73</v>
      </c>
      <c r="D100" s="9" t="s">
        <v>88</v>
      </c>
      <c r="E100" s="10" t="s">
        <v>34</v>
      </c>
      <c r="F100" s="11">
        <v>25.4</v>
      </c>
      <c r="G100" s="12">
        <v>159.58000000000001</v>
      </c>
      <c r="H100" s="12">
        <v>192.03</v>
      </c>
      <c r="I100" s="12">
        <v>4877.5600000000004</v>
      </c>
    </row>
    <row r="101" spans="1:9" ht="24" customHeight="1" x14ac:dyDescent="0.2">
      <c r="A101" s="5" t="s">
        <v>173</v>
      </c>
      <c r="B101" s="5" t="s">
        <v>18</v>
      </c>
      <c r="C101" s="5"/>
      <c r="D101" s="5" t="s">
        <v>90</v>
      </c>
      <c r="E101" s="6"/>
      <c r="F101" s="7">
        <v>1</v>
      </c>
      <c r="G101" s="7" t="s">
        <v>20</v>
      </c>
      <c r="H101" s="8">
        <v>879.66</v>
      </c>
      <c r="I101" s="8">
        <v>879.66</v>
      </c>
    </row>
    <row r="102" spans="1:9" ht="24" customHeight="1" x14ac:dyDescent="0.2">
      <c r="A102" s="9" t="s">
        <v>174</v>
      </c>
      <c r="B102" s="9" t="s">
        <v>92</v>
      </c>
      <c r="C102" s="9" t="s">
        <v>25</v>
      </c>
      <c r="D102" s="9" t="s">
        <v>93</v>
      </c>
      <c r="E102" s="10" t="s">
        <v>47</v>
      </c>
      <c r="F102" s="11">
        <v>8.5712499999999991</v>
      </c>
      <c r="G102" s="12">
        <v>85.29</v>
      </c>
      <c r="H102" s="12">
        <v>102.63</v>
      </c>
      <c r="I102" s="12">
        <v>879.66</v>
      </c>
    </row>
    <row r="103" spans="1:9" ht="24" customHeight="1" x14ac:dyDescent="0.2">
      <c r="A103" s="5" t="s">
        <v>175</v>
      </c>
      <c r="B103" s="5" t="s">
        <v>18</v>
      </c>
      <c r="C103" s="5"/>
      <c r="D103" s="5" t="s">
        <v>176</v>
      </c>
      <c r="E103" s="6"/>
      <c r="F103" s="7">
        <v>1</v>
      </c>
      <c r="G103" s="7" t="s">
        <v>20</v>
      </c>
      <c r="H103" s="8">
        <v>11788.14</v>
      </c>
      <c r="I103" s="8">
        <v>11788.14</v>
      </c>
    </row>
    <row r="104" spans="1:9" ht="24" customHeight="1" x14ac:dyDescent="0.2">
      <c r="A104" s="5" t="s">
        <v>177</v>
      </c>
      <c r="B104" s="5" t="s">
        <v>18</v>
      </c>
      <c r="C104" s="5"/>
      <c r="D104" s="5" t="s">
        <v>22</v>
      </c>
      <c r="E104" s="6"/>
      <c r="F104" s="7">
        <v>1</v>
      </c>
      <c r="G104" s="7" t="s">
        <v>20</v>
      </c>
      <c r="H104" s="8">
        <v>497.81</v>
      </c>
      <c r="I104" s="8">
        <v>497.81</v>
      </c>
    </row>
    <row r="105" spans="1:9" ht="24" customHeight="1" x14ac:dyDescent="0.2">
      <c r="A105" s="9" t="s">
        <v>178</v>
      </c>
      <c r="B105" s="9" t="s">
        <v>24</v>
      </c>
      <c r="C105" s="9" t="s">
        <v>25</v>
      </c>
      <c r="D105" s="9" t="s">
        <v>26</v>
      </c>
      <c r="E105" s="10" t="s">
        <v>27</v>
      </c>
      <c r="F105" s="11">
        <v>74.3</v>
      </c>
      <c r="G105" s="12">
        <v>5.57</v>
      </c>
      <c r="H105" s="12">
        <v>6.7</v>
      </c>
      <c r="I105" s="12">
        <v>497.81</v>
      </c>
    </row>
    <row r="106" spans="1:9" ht="24" customHeight="1" x14ac:dyDescent="0.2">
      <c r="A106" s="5" t="s">
        <v>179</v>
      </c>
      <c r="B106" s="5" t="s">
        <v>18</v>
      </c>
      <c r="C106" s="5"/>
      <c r="D106" s="5" t="s">
        <v>29</v>
      </c>
      <c r="E106" s="6"/>
      <c r="F106" s="7">
        <v>1</v>
      </c>
      <c r="G106" s="7" t="s">
        <v>20</v>
      </c>
      <c r="H106" s="8">
        <v>687.26</v>
      </c>
      <c r="I106" s="8">
        <v>687.26</v>
      </c>
    </row>
    <row r="107" spans="1:9" ht="26.1" customHeight="1" x14ac:dyDescent="0.2">
      <c r="A107" s="9" t="s">
        <v>180</v>
      </c>
      <c r="B107" s="9" t="s">
        <v>31</v>
      </c>
      <c r="C107" s="9" t="s">
        <v>32</v>
      </c>
      <c r="D107" s="9" t="s">
        <v>33</v>
      </c>
      <c r="E107" s="10" t="s">
        <v>34</v>
      </c>
      <c r="F107" s="11">
        <v>105.57</v>
      </c>
      <c r="G107" s="12">
        <v>5.41</v>
      </c>
      <c r="H107" s="12">
        <v>6.51</v>
      </c>
      <c r="I107" s="12">
        <v>687.26</v>
      </c>
    </row>
    <row r="108" spans="1:9" ht="24" customHeight="1" x14ac:dyDescent="0.2">
      <c r="A108" s="5" t="s">
        <v>181</v>
      </c>
      <c r="B108" s="5" t="s">
        <v>18</v>
      </c>
      <c r="C108" s="5"/>
      <c r="D108" s="5" t="s">
        <v>36</v>
      </c>
      <c r="E108" s="6"/>
      <c r="F108" s="7">
        <v>1</v>
      </c>
      <c r="G108" s="7" t="s">
        <v>20</v>
      </c>
      <c r="H108" s="8">
        <v>2150.94</v>
      </c>
      <c r="I108" s="8">
        <v>2150.94</v>
      </c>
    </row>
    <row r="109" spans="1:9" ht="26.1" customHeight="1" x14ac:dyDescent="0.2">
      <c r="A109" s="9" t="s">
        <v>182</v>
      </c>
      <c r="B109" s="9" t="s">
        <v>38</v>
      </c>
      <c r="C109" s="9" t="s">
        <v>39</v>
      </c>
      <c r="D109" s="9" t="s">
        <v>40</v>
      </c>
      <c r="E109" s="10" t="s">
        <v>41</v>
      </c>
      <c r="F109" s="11">
        <v>6</v>
      </c>
      <c r="G109" s="12">
        <v>297.89999999999998</v>
      </c>
      <c r="H109" s="12">
        <v>358.49</v>
      </c>
      <c r="I109" s="12">
        <v>2150.94</v>
      </c>
    </row>
    <row r="110" spans="1:9" ht="24" customHeight="1" x14ac:dyDescent="0.2">
      <c r="A110" s="5" t="s">
        <v>183</v>
      </c>
      <c r="B110" s="5" t="s">
        <v>18</v>
      </c>
      <c r="C110" s="5"/>
      <c r="D110" s="5" t="s">
        <v>43</v>
      </c>
      <c r="E110" s="6"/>
      <c r="F110" s="7">
        <v>1</v>
      </c>
      <c r="G110" s="7" t="s">
        <v>20</v>
      </c>
      <c r="H110" s="8">
        <v>204.25</v>
      </c>
      <c r="I110" s="8">
        <v>204.25</v>
      </c>
    </row>
    <row r="111" spans="1:9" ht="39" customHeight="1" x14ac:dyDescent="0.2">
      <c r="A111" s="9" t="s">
        <v>184</v>
      </c>
      <c r="B111" s="9" t="s">
        <v>45</v>
      </c>
      <c r="C111" s="9" t="s">
        <v>32</v>
      </c>
      <c r="D111" s="9" t="s">
        <v>46</v>
      </c>
      <c r="E111" s="10" t="s">
        <v>47</v>
      </c>
      <c r="F111" s="11">
        <v>39.816000000000003</v>
      </c>
      <c r="G111" s="12">
        <v>4.2699999999999996</v>
      </c>
      <c r="H111" s="12">
        <v>5.13</v>
      </c>
      <c r="I111" s="12">
        <v>204.25</v>
      </c>
    </row>
    <row r="112" spans="1:9" ht="26.1" customHeight="1" x14ac:dyDescent="0.2">
      <c r="A112" s="5" t="s">
        <v>185</v>
      </c>
      <c r="B112" s="5" t="s">
        <v>18</v>
      </c>
      <c r="C112" s="5"/>
      <c r="D112" s="5" t="s">
        <v>49</v>
      </c>
      <c r="E112" s="6"/>
      <c r="F112" s="7">
        <v>1</v>
      </c>
      <c r="G112" s="7" t="s">
        <v>20</v>
      </c>
      <c r="H112" s="8">
        <v>88.42</v>
      </c>
      <c r="I112" s="8">
        <v>88.42</v>
      </c>
    </row>
    <row r="113" spans="1:9" ht="39" customHeight="1" x14ac:dyDescent="0.2">
      <c r="A113" s="9" t="s">
        <v>186</v>
      </c>
      <c r="B113" s="9" t="s">
        <v>51</v>
      </c>
      <c r="C113" s="9" t="s">
        <v>25</v>
      </c>
      <c r="D113" s="9" t="s">
        <v>52</v>
      </c>
      <c r="E113" s="10" t="s">
        <v>53</v>
      </c>
      <c r="F113" s="11">
        <v>0.75839999999999996</v>
      </c>
      <c r="G113" s="12">
        <v>96.89</v>
      </c>
      <c r="H113" s="12">
        <v>116.59</v>
      </c>
      <c r="I113" s="12">
        <v>88.42</v>
      </c>
    </row>
    <row r="114" spans="1:9" ht="26.1" customHeight="1" x14ac:dyDescent="0.2">
      <c r="A114" s="5" t="s">
        <v>187</v>
      </c>
      <c r="B114" s="5" t="s">
        <v>18</v>
      </c>
      <c r="C114" s="5"/>
      <c r="D114" s="5" t="s">
        <v>60</v>
      </c>
      <c r="E114" s="6"/>
      <c r="F114" s="7">
        <v>1</v>
      </c>
      <c r="G114" s="7" t="s">
        <v>20</v>
      </c>
      <c r="H114" s="8">
        <v>255.04</v>
      </c>
      <c r="I114" s="8">
        <v>255.04</v>
      </c>
    </row>
    <row r="115" spans="1:9" ht="26.1" customHeight="1" x14ac:dyDescent="0.2">
      <c r="A115" s="9" t="s">
        <v>188</v>
      </c>
      <c r="B115" s="9" t="s">
        <v>62</v>
      </c>
      <c r="C115" s="9" t="s">
        <v>25</v>
      </c>
      <c r="D115" s="9" t="s">
        <v>63</v>
      </c>
      <c r="E115" s="10" t="s">
        <v>47</v>
      </c>
      <c r="F115" s="11">
        <v>7.5839999999999996</v>
      </c>
      <c r="G115" s="12">
        <v>27.95</v>
      </c>
      <c r="H115" s="12">
        <v>33.630000000000003</v>
      </c>
      <c r="I115" s="12">
        <v>255.04</v>
      </c>
    </row>
    <row r="116" spans="1:9" ht="24" customHeight="1" x14ac:dyDescent="0.2">
      <c r="A116" s="5" t="s">
        <v>189</v>
      </c>
      <c r="B116" s="5" t="s">
        <v>18</v>
      </c>
      <c r="C116" s="5"/>
      <c r="D116" s="5" t="s">
        <v>65</v>
      </c>
      <c r="E116" s="6"/>
      <c r="F116" s="7">
        <v>1</v>
      </c>
      <c r="G116" s="7" t="s">
        <v>20</v>
      </c>
      <c r="H116" s="8">
        <v>6151.57</v>
      </c>
      <c r="I116" s="8">
        <v>6151.57</v>
      </c>
    </row>
    <row r="117" spans="1:9" ht="39" customHeight="1" x14ac:dyDescent="0.2">
      <c r="A117" s="9" t="s">
        <v>190</v>
      </c>
      <c r="B117" s="9" t="s">
        <v>67</v>
      </c>
      <c r="C117" s="9" t="s">
        <v>25</v>
      </c>
      <c r="D117" s="9" t="s">
        <v>68</v>
      </c>
      <c r="E117" s="10" t="s">
        <v>47</v>
      </c>
      <c r="F117" s="11">
        <v>39.816000000000003</v>
      </c>
      <c r="G117" s="12">
        <v>128.38999999999999</v>
      </c>
      <c r="H117" s="12">
        <v>154.5</v>
      </c>
      <c r="I117" s="12">
        <v>6151.57</v>
      </c>
    </row>
    <row r="118" spans="1:9" ht="26.1" customHeight="1" x14ac:dyDescent="0.2">
      <c r="A118" s="5" t="s">
        <v>191</v>
      </c>
      <c r="B118" s="5" t="s">
        <v>18</v>
      </c>
      <c r="C118" s="5"/>
      <c r="D118" s="5" t="s">
        <v>55</v>
      </c>
      <c r="E118" s="6"/>
      <c r="F118" s="7">
        <v>1</v>
      </c>
      <c r="G118" s="7" t="s">
        <v>20</v>
      </c>
      <c r="H118" s="8">
        <v>29.71</v>
      </c>
      <c r="I118" s="8">
        <v>29.71</v>
      </c>
    </row>
    <row r="119" spans="1:9" ht="24" customHeight="1" x14ac:dyDescent="0.2">
      <c r="A119" s="9" t="s">
        <v>192</v>
      </c>
      <c r="B119" s="9" t="s">
        <v>57</v>
      </c>
      <c r="C119" s="9" t="s">
        <v>25</v>
      </c>
      <c r="D119" s="9" t="s">
        <v>58</v>
      </c>
      <c r="E119" s="10" t="s">
        <v>47</v>
      </c>
      <c r="F119" s="11">
        <v>1.2</v>
      </c>
      <c r="G119" s="12">
        <v>20.58</v>
      </c>
      <c r="H119" s="12">
        <v>24.76</v>
      </c>
      <c r="I119" s="12">
        <v>29.71</v>
      </c>
    </row>
    <row r="120" spans="1:9" ht="24" customHeight="1" x14ac:dyDescent="0.2">
      <c r="A120" s="5" t="s">
        <v>193</v>
      </c>
      <c r="B120" s="5" t="s">
        <v>18</v>
      </c>
      <c r="C120" s="5"/>
      <c r="D120" s="5" t="s">
        <v>116</v>
      </c>
      <c r="E120" s="6"/>
      <c r="F120" s="7">
        <v>1</v>
      </c>
      <c r="G120" s="7" t="s">
        <v>20</v>
      </c>
      <c r="H120" s="8">
        <v>678.34</v>
      </c>
      <c r="I120" s="8">
        <v>678.34</v>
      </c>
    </row>
    <row r="121" spans="1:9" ht="26.1" customHeight="1" x14ac:dyDescent="0.2">
      <c r="A121" s="9" t="s">
        <v>194</v>
      </c>
      <c r="B121" s="9" t="s">
        <v>72</v>
      </c>
      <c r="C121" s="9" t="s">
        <v>73</v>
      </c>
      <c r="D121" s="9" t="s">
        <v>74</v>
      </c>
      <c r="E121" s="10" t="s">
        <v>34</v>
      </c>
      <c r="F121" s="11">
        <v>6.15</v>
      </c>
      <c r="G121" s="12">
        <v>91.66</v>
      </c>
      <c r="H121" s="12">
        <v>110.3</v>
      </c>
      <c r="I121" s="12">
        <v>678.34</v>
      </c>
    </row>
    <row r="122" spans="1:9" ht="24" customHeight="1" x14ac:dyDescent="0.2">
      <c r="A122" s="5" t="s">
        <v>195</v>
      </c>
      <c r="B122" s="5" t="s">
        <v>18</v>
      </c>
      <c r="C122" s="5"/>
      <c r="D122" s="5" t="s">
        <v>116</v>
      </c>
      <c r="E122" s="6"/>
      <c r="F122" s="7">
        <v>1</v>
      </c>
      <c r="G122" s="7" t="s">
        <v>20</v>
      </c>
      <c r="H122" s="8">
        <v>942.17</v>
      </c>
      <c r="I122" s="8">
        <v>942.17</v>
      </c>
    </row>
    <row r="123" spans="1:9" ht="26.1" customHeight="1" x14ac:dyDescent="0.2">
      <c r="A123" s="9" t="s">
        <v>196</v>
      </c>
      <c r="B123" s="9" t="s">
        <v>77</v>
      </c>
      <c r="C123" s="9" t="s">
        <v>73</v>
      </c>
      <c r="D123" s="9" t="s">
        <v>78</v>
      </c>
      <c r="E123" s="10" t="s">
        <v>34</v>
      </c>
      <c r="F123" s="11">
        <v>12.81</v>
      </c>
      <c r="G123" s="12">
        <v>61.12</v>
      </c>
      <c r="H123" s="12">
        <v>73.55</v>
      </c>
      <c r="I123" s="12">
        <v>942.17</v>
      </c>
    </row>
    <row r="124" spans="1:9" ht="24" customHeight="1" x14ac:dyDescent="0.2">
      <c r="A124" s="5" t="s">
        <v>197</v>
      </c>
      <c r="B124" s="5" t="s">
        <v>18</v>
      </c>
      <c r="C124" s="5"/>
      <c r="D124" s="5" t="s">
        <v>90</v>
      </c>
      <c r="E124" s="6"/>
      <c r="F124" s="7">
        <v>1</v>
      </c>
      <c r="G124" s="7" t="s">
        <v>20</v>
      </c>
      <c r="H124" s="8">
        <v>102.63</v>
      </c>
      <c r="I124" s="8">
        <v>102.63</v>
      </c>
    </row>
    <row r="125" spans="1:9" ht="24" customHeight="1" x14ac:dyDescent="0.2">
      <c r="A125" s="9" t="s">
        <v>198</v>
      </c>
      <c r="B125" s="9" t="s">
        <v>92</v>
      </c>
      <c r="C125" s="9" t="s">
        <v>25</v>
      </c>
      <c r="D125" s="9" t="s">
        <v>93</v>
      </c>
      <c r="E125" s="10" t="s">
        <v>47</v>
      </c>
      <c r="F125" s="11">
        <v>1</v>
      </c>
      <c r="G125" s="12">
        <v>85.29</v>
      </c>
      <c r="H125" s="12">
        <v>102.63</v>
      </c>
      <c r="I125" s="12">
        <v>102.63</v>
      </c>
    </row>
    <row r="126" spans="1:9" ht="24" customHeight="1" x14ac:dyDescent="0.2">
      <c r="A126" s="5" t="s">
        <v>199</v>
      </c>
      <c r="B126" s="5" t="s">
        <v>18</v>
      </c>
      <c r="C126" s="5"/>
      <c r="D126" s="5" t="s">
        <v>200</v>
      </c>
      <c r="E126" s="6"/>
      <c r="F126" s="7">
        <v>1</v>
      </c>
      <c r="G126" s="7" t="s">
        <v>20</v>
      </c>
      <c r="H126" s="8">
        <v>3681.64</v>
      </c>
      <c r="I126" s="8">
        <v>3681.64</v>
      </c>
    </row>
    <row r="127" spans="1:9" ht="26.1" customHeight="1" x14ac:dyDescent="0.2">
      <c r="A127" s="5" t="s">
        <v>201</v>
      </c>
      <c r="B127" s="5" t="s">
        <v>18</v>
      </c>
      <c r="C127" s="5"/>
      <c r="D127" s="5" t="s">
        <v>202</v>
      </c>
      <c r="E127" s="6"/>
      <c r="F127" s="7">
        <v>1</v>
      </c>
      <c r="G127" s="7" t="s">
        <v>20</v>
      </c>
      <c r="H127" s="8">
        <v>474</v>
      </c>
      <c r="I127" s="8">
        <v>474</v>
      </c>
    </row>
    <row r="128" spans="1:9" ht="26.1" customHeight="1" x14ac:dyDescent="0.2">
      <c r="A128" s="9" t="s">
        <v>203</v>
      </c>
      <c r="B128" s="9" t="s">
        <v>204</v>
      </c>
      <c r="C128" s="9" t="s">
        <v>25</v>
      </c>
      <c r="D128" s="9" t="s">
        <v>205</v>
      </c>
      <c r="E128" s="10" t="s">
        <v>34</v>
      </c>
      <c r="F128" s="11">
        <v>60</v>
      </c>
      <c r="G128" s="12">
        <v>6.57</v>
      </c>
      <c r="H128" s="12">
        <v>7.9</v>
      </c>
      <c r="I128" s="12">
        <v>474</v>
      </c>
    </row>
    <row r="129" spans="1:9" ht="24" customHeight="1" x14ac:dyDescent="0.2">
      <c r="A129" s="5" t="s">
        <v>206</v>
      </c>
      <c r="B129" s="5" t="s">
        <v>18</v>
      </c>
      <c r="C129" s="5"/>
      <c r="D129" s="5" t="s">
        <v>207</v>
      </c>
      <c r="E129" s="6"/>
      <c r="F129" s="7">
        <v>1</v>
      </c>
      <c r="G129" s="7" t="s">
        <v>20</v>
      </c>
      <c r="H129" s="8">
        <v>732.64</v>
      </c>
      <c r="I129" s="8">
        <v>732.64</v>
      </c>
    </row>
    <row r="130" spans="1:9" ht="26.1" customHeight="1" x14ac:dyDescent="0.2">
      <c r="A130" s="9" t="s">
        <v>208</v>
      </c>
      <c r="B130" s="9" t="s">
        <v>209</v>
      </c>
      <c r="C130" s="9" t="s">
        <v>25</v>
      </c>
      <c r="D130" s="9" t="s">
        <v>210</v>
      </c>
      <c r="E130" s="10" t="s">
        <v>47</v>
      </c>
      <c r="F130" s="11">
        <v>8.59</v>
      </c>
      <c r="G130" s="12">
        <v>70.88</v>
      </c>
      <c r="H130" s="12">
        <v>85.29</v>
      </c>
      <c r="I130" s="12">
        <v>732.64</v>
      </c>
    </row>
    <row r="131" spans="1:9" ht="24" customHeight="1" x14ac:dyDescent="0.2">
      <c r="A131" s="5" t="s">
        <v>211</v>
      </c>
      <c r="B131" s="5" t="s">
        <v>18</v>
      </c>
      <c r="C131" s="5"/>
      <c r="D131" s="5" t="s">
        <v>212</v>
      </c>
      <c r="E131" s="6"/>
      <c r="F131" s="7">
        <v>1</v>
      </c>
      <c r="G131" s="7" t="s">
        <v>20</v>
      </c>
      <c r="H131" s="8">
        <v>2475</v>
      </c>
      <c r="I131" s="8">
        <v>2475</v>
      </c>
    </row>
    <row r="132" spans="1:9" ht="26.1" customHeight="1" x14ac:dyDescent="0.2">
      <c r="A132" s="9" t="s">
        <v>213</v>
      </c>
      <c r="B132" s="9" t="s">
        <v>214</v>
      </c>
      <c r="C132" s="9" t="s">
        <v>25</v>
      </c>
      <c r="D132" s="9" t="s">
        <v>215</v>
      </c>
      <c r="E132" s="10" t="s">
        <v>27</v>
      </c>
      <c r="F132" s="11">
        <v>50</v>
      </c>
      <c r="G132" s="12">
        <v>41.14</v>
      </c>
      <c r="H132" s="12">
        <v>49.5</v>
      </c>
      <c r="I132" s="12">
        <v>2475</v>
      </c>
    </row>
    <row r="133" spans="1:9" ht="24" customHeight="1" x14ac:dyDescent="0.2">
      <c r="A133" s="5" t="s">
        <v>216</v>
      </c>
      <c r="B133" s="5" t="s">
        <v>18</v>
      </c>
      <c r="C133" s="5"/>
      <c r="D133" s="5" t="s">
        <v>217</v>
      </c>
      <c r="E133" s="6"/>
      <c r="F133" s="7">
        <v>1</v>
      </c>
      <c r="G133" s="7" t="s">
        <v>20</v>
      </c>
      <c r="H133" s="8">
        <v>814.63</v>
      </c>
      <c r="I133" s="8">
        <v>814.63</v>
      </c>
    </row>
    <row r="134" spans="1:9" ht="24" customHeight="1" x14ac:dyDescent="0.2">
      <c r="A134" s="5" t="s">
        <v>218</v>
      </c>
      <c r="B134" s="5" t="s">
        <v>18</v>
      </c>
      <c r="C134" s="5"/>
      <c r="D134" s="5" t="s">
        <v>219</v>
      </c>
      <c r="E134" s="6"/>
      <c r="F134" s="7">
        <v>1</v>
      </c>
      <c r="G134" s="7" t="s">
        <v>20</v>
      </c>
      <c r="H134" s="8">
        <v>814.63</v>
      </c>
      <c r="I134" s="8">
        <v>814.63</v>
      </c>
    </row>
    <row r="135" spans="1:9" ht="24" customHeight="1" x14ac:dyDescent="0.2">
      <c r="A135" s="9" t="s">
        <v>220</v>
      </c>
      <c r="B135" s="9" t="s">
        <v>221</v>
      </c>
      <c r="C135" s="9" t="s">
        <v>73</v>
      </c>
      <c r="D135" s="9" t="s">
        <v>222</v>
      </c>
      <c r="E135" s="10" t="s">
        <v>34</v>
      </c>
      <c r="F135" s="11">
        <v>27.2</v>
      </c>
      <c r="G135" s="12">
        <v>3.12</v>
      </c>
      <c r="H135" s="12">
        <v>3.75</v>
      </c>
      <c r="I135" s="12">
        <v>102</v>
      </c>
    </row>
    <row r="136" spans="1:9" ht="24" customHeight="1" x14ac:dyDescent="0.2">
      <c r="A136" s="9" t="s">
        <v>223</v>
      </c>
      <c r="B136" s="9" t="s">
        <v>224</v>
      </c>
      <c r="C136" s="9" t="s">
        <v>73</v>
      </c>
      <c r="D136" s="9" t="s">
        <v>225</v>
      </c>
      <c r="E136" s="10" t="s">
        <v>34</v>
      </c>
      <c r="F136" s="11">
        <v>27.2</v>
      </c>
      <c r="G136" s="12">
        <v>1.55</v>
      </c>
      <c r="H136" s="12">
        <v>1.86</v>
      </c>
      <c r="I136" s="12">
        <v>50.59</v>
      </c>
    </row>
    <row r="137" spans="1:9" ht="26.1" customHeight="1" x14ac:dyDescent="0.2">
      <c r="A137" s="9" t="s">
        <v>226</v>
      </c>
      <c r="B137" s="9" t="s">
        <v>227</v>
      </c>
      <c r="C137" s="9" t="s">
        <v>73</v>
      </c>
      <c r="D137" s="9" t="s">
        <v>228</v>
      </c>
      <c r="E137" s="10" t="s">
        <v>34</v>
      </c>
      <c r="F137" s="11">
        <v>21.2</v>
      </c>
      <c r="G137" s="12">
        <v>21.98</v>
      </c>
      <c r="H137" s="12">
        <v>26.45</v>
      </c>
      <c r="I137" s="12">
        <v>560.74</v>
      </c>
    </row>
    <row r="138" spans="1:9" ht="24" customHeight="1" x14ac:dyDescent="0.2">
      <c r="A138" s="9" t="s">
        <v>229</v>
      </c>
      <c r="B138" s="9" t="s">
        <v>230</v>
      </c>
      <c r="C138" s="9" t="s">
        <v>231</v>
      </c>
      <c r="D138" s="9" t="s">
        <v>232</v>
      </c>
      <c r="E138" s="10" t="s">
        <v>233</v>
      </c>
      <c r="F138" s="11">
        <v>10</v>
      </c>
      <c r="G138" s="12">
        <v>8.42</v>
      </c>
      <c r="H138" s="12">
        <v>10.130000000000001</v>
      </c>
      <c r="I138" s="12">
        <v>101.3</v>
      </c>
    </row>
    <row r="139" spans="1:9" ht="24" customHeight="1" x14ac:dyDescent="0.2">
      <c r="A139" s="5" t="s">
        <v>234</v>
      </c>
      <c r="B139" s="5" t="s">
        <v>18</v>
      </c>
      <c r="C139" s="5"/>
      <c r="D139" s="5" t="s">
        <v>235</v>
      </c>
      <c r="E139" s="6"/>
      <c r="F139" s="7">
        <v>1</v>
      </c>
      <c r="G139" s="7" t="s">
        <v>20</v>
      </c>
      <c r="H139" s="8">
        <v>960.79</v>
      </c>
      <c r="I139" s="8">
        <v>960.79</v>
      </c>
    </row>
    <row r="140" spans="1:9" ht="26.1" customHeight="1" x14ac:dyDescent="0.2">
      <c r="A140" s="9" t="s">
        <v>236</v>
      </c>
      <c r="B140" s="9" t="s">
        <v>237</v>
      </c>
      <c r="C140" s="9" t="s">
        <v>32</v>
      </c>
      <c r="D140" s="9" t="s">
        <v>238</v>
      </c>
      <c r="E140" s="10" t="s">
        <v>47</v>
      </c>
      <c r="F140" s="11">
        <v>39.387500000000003</v>
      </c>
      <c r="G140" s="12">
        <v>13.69</v>
      </c>
      <c r="H140" s="12">
        <v>16.47</v>
      </c>
      <c r="I140" s="12">
        <v>648.71</v>
      </c>
    </row>
    <row r="141" spans="1:9" ht="26.1" customHeight="1" x14ac:dyDescent="0.2">
      <c r="A141" s="9" t="s">
        <v>239</v>
      </c>
      <c r="B141" s="9" t="s">
        <v>240</v>
      </c>
      <c r="C141" s="9" t="s">
        <v>32</v>
      </c>
      <c r="D141" s="9" t="s">
        <v>241</v>
      </c>
      <c r="E141" s="10" t="s">
        <v>47</v>
      </c>
      <c r="F141" s="11">
        <v>23.5</v>
      </c>
      <c r="G141" s="12">
        <v>11.04</v>
      </c>
      <c r="H141" s="12">
        <v>13.28</v>
      </c>
      <c r="I141" s="12">
        <v>312.08</v>
      </c>
    </row>
    <row r="142" spans="1:9" x14ac:dyDescent="0.2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 x14ac:dyDescent="0.2">
      <c r="A143" s="35"/>
      <c r="B143" s="35"/>
      <c r="C143" s="35"/>
      <c r="D143" s="15"/>
      <c r="E143" s="34" t="s">
        <v>242</v>
      </c>
      <c r="F143" s="35"/>
      <c r="G143" s="36">
        <v>157485.06</v>
      </c>
      <c r="H143" s="35"/>
      <c r="I143" s="35"/>
    </row>
    <row r="144" spans="1:9" x14ac:dyDescent="0.2">
      <c r="A144" s="35"/>
      <c r="B144" s="35"/>
      <c r="C144" s="35"/>
      <c r="D144" s="15"/>
      <c r="E144" s="34" t="s">
        <v>243</v>
      </c>
      <c r="F144" s="35"/>
      <c r="G144" s="36">
        <v>32016.81</v>
      </c>
      <c r="H144" s="35"/>
      <c r="I144" s="35"/>
    </row>
    <row r="145" spans="1:9" x14ac:dyDescent="0.2">
      <c r="A145" s="35"/>
      <c r="B145" s="35"/>
      <c r="C145" s="35"/>
      <c r="D145" s="15"/>
      <c r="E145" s="34" t="s">
        <v>244</v>
      </c>
      <c r="F145" s="35"/>
      <c r="G145" s="36">
        <v>189501.87</v>
      </c>
      <c r="H145" s="35"/>
      <c r="I145" s="35"/>
    </row>
    <row r="146" spans="1:9" ht="60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</row>
    <row r="147" spans="1:9" ht="69.95" customHeight="1" x14ac:dyDescent="0.2">
      <c r="A147" s="37" t="s">
        <v>245</v>
      </c>
      <c r="B147" s="38"/>
      <c r="C147" s="38"/>
      <c r="D147" s="38"/>
      <c r="E147" s="38"/>
      <c r="F147" s="38"/>
      <c r="G147" s="38"/>
      <c r="H147" s="38"/>
      <c r="I147" s="38"/>
    </row>
  </sheetData>
  <mergeCells count="17">
    <mergeCell ref="A145:C145"/>
    <mergeCell ref="E145:F145"/>
    <mergeCell ref="G145:I145"/>
    <mergeCell ref="A147:I147"/>
    <mergeCell ref="A3:I3"/>
    <mergeCell ref="A143:C143"/>
    <mergeCell ref="E143:F143"/>
    <mergeCell ref="G143:I143"/>
    <mergeCell ref="A144:C144"/>
    <mergeCell ref="E144:F144"/>
    <mergeCell ref="G144:I144"/>
    <mergeCell ref="E1:F1"/>
    <mergeCell ref="G1:H1"/>
    <mergeCell ref="I1"/>
    <mergeCell ref="E2:F2"/>
    <mergeCell ref="G2:H2"/>
    <mergeCell ref="I2"/>
  </mergeCells>
  <pageMargins left="0.51181102362204722" right="0.51181102362204722" top="0.98425196850393704" bottom="0.98425196850393704" header="0.51181102362204722" footer="0.51181102362204722"/>
  <pageSetup paperSize="9" scale="81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83114-2C2D-4140-A77A-C8F299118158}">
  <sheetPr>
    <pageSetUpPr fitToPage="1"/>
  </sheetPr>
  <dimension ref="A1:J140"/>
  <sheetViews>
    <sheetView showWhiteSpace="0" workbookViewId="0">
      <selection activeCell="G6" sqref="G6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 x14ac:dyDescent="0.2">
      <c r="A1" s="17"/>
      <c r="B1" s="17"/>
      <c r="C1" s="17"/>
      <c r="D1" s="17"/>
      <c r="E1" s="17"/>
      <c r="F1" s="17"/>
      <c r="G1" s="17"/>
      <c r="H1" s="40" t="s">
        <v>246</v>
      </c>
      <c r="I1" s="40"/>
      <c r="J1" s="18">
        <f>I4 + I31 + I56 + I79 + I102 + I125 + I132 + I138</f>
        <v>0</v>
      </c>
    </row>
    <row r="2" spans="1:10" ht="20.100000000000001" customHeight="1" x14ac:dyDescent="0.2">
      <c r="A2" s="17"/>
      <c r="B2" s="17"/>
      <c r="C2" s="17"/>
      <c r="D2" s="17"/>
      <c r="E2" s="17"/>
      <c r="F2" s="17"/>
      <c r="G2" s="17"/>
      <c r="H2" s="40" t="s">
        <v>247</v>
      </c>
      <c r="I2" s="40"/>
      <c r="J2" s="19">
        <v>0.2034</v>
      </c>
    </row>
    <row r="3" spans="1:10" ht="30" customHeight="1" x14ac:dyDescent="0.2">
      <c r="A3" s="20" t="s">
        <v>8</v>
      </c>
      <c r="B3" s="21" t="s">
        <v>9</v>
      </c>
      <c r="C3" s="20" t="s">
        <v>10</v>
      </c>
      <c r="D3" s="20" t="s">
        <v>11</v>
      </c>
      <c r="E3" s="22" t="s">
        <v>12</v>
      </c>
      <c r="F3" s="21" t="s">
        <v>13</v>
      </c>
      <c r="G3" s="21" t="s">
        <v>14</v>
      </c>
      <c r="H3" s="21" t="s">
        <v>15</v>
      </c>
      <c r="I3" s="21" t="s">
        <v>16</v>
      </c>
      <c r="J3" s="21" t="s">
        <v>248</v>
      </c>
    </row>
    <row r="4" spans="1:10" ht="24" customHeight="1" x14ac:dyDescent="0.2">
      <c r="A4" s="23" t="s">
        <v>17</v>
      </c>
      <c r="B4" s="23" t="s">
        <v>18</v>
      </c>
      <c r="C4" s="23"/>
      <c r="D4" s="23" t="s">
        <v>19</v>
      </c>
      <c r="E4" s="24"/>
      <c r="F4" s="25">
        <v>1</v>
      </c>
      <c r="G4" s="25" t="s">
        <v>20</v>
      </c>
      <c r="H4" s="26">
        <f>I5 + I7 + I9 + I11 + I13 + I15 + I17 + I19 + I21 + I23 + I25 + I27 + I29</f>
        <v>0</v>
      </c>
      <c r="I4" s="26">
        <f t="shared" ref="I4:I67" si="0">TRUNC(F4 * H4,2)</f>
        <v>0</v>
      </c>
      <c r="J4" s="27" t="e">
        <f>I4 / J1</f>
        <v>#DIV/0!</v>
      </c>
    </row>
    <row r="5" spans="1:10" ht="24" customHeight="1" x14ac:dyDescent="0.2">
      <c r="A5" s="23" t="s">
        <v>21</v>
      </c>
      <c r="B5" s="23" t="s">
        <v>18</v>
      </c>
      <c r="C5" s="23"/>
      <c r="D5" s="23" t="s">
        <v>22</v>
      </c>
      <c r="E5" s="24"/>
      <c r="F5" s="25">
        <v>1</v>
      </c>
      <c r="G5" s="25" t="s">
        <v>20</v>
      </c>
      <c r="H5" s="26">
        <f>I6</f>
        <v>0</v>
      </c>
      <c r="I5" s="26">
        <f t="shared" si="0"/>
        <v>0</v>
      </c>
      <c r="J5" s="27" t="e">
        <f>I5 / J1</f>
        <v>#DIV/0!</v>
      </c>
    </row>
    <row r="6" spans="1:10" ht="24" customHeight="1" x14ac:dyDescent="0.2">
      <c r="A6" s="28" t="s">
        <v>23</v>
      </c>
      <c r="B6" s="28" t="s">
        <v>24</v>
      </c>
      <c r="C6" s="28" t="s">
        <v>25</v>
      </c>
      <c r="D6" s="28" t="s">
        <v>26</v>
      </c>
      <c r="E6" s="29" t="s">
        <v>27</v>
      </c>
      <c r="F6" s="30">
        <v>38.700000000000003</v>
      </c>
      <c r="G6" s="31"/>
      <c r="H6" s="31">
        <f>TRUNC(TRUNC(G6 * J2, 2) + G6, 2)</f>
        <v>0</v>
      </c>
      <c r="I6" s="31">
        <f t="shared" si="0"/>
        <v>0</v>
      </c>
      <c r="J6" s="32" t="e">
        <f>I6 / J1</f>
        <v>#DIV/0!</v>
      </c>
    </row>
    <row r="7" spans="1:10" ht="24" customHeight="1" x14ac:dyDescent="0.2">
      <c r="A7" s="23" t="s">
        <v>28</v>
      </c>
      <c r="B7" s="23" t="s">
        <v>18</v>
      </c>
      <c r="C7" s="23"/>
      <c r="D7" s="23" t="s">
        <v>29</v>
      </c>
      <c r="E7" s="24"/>
      <c r="F7" s="25">
        <v>1</v>
      </c>
      <c r="G7" s="25"/>
      <c r="H7" s="26">
        <f>I8</f>
        <v>0</v>
      </c>
      <c r="I7" s="26">
        <f t="shared" si="0"/>
        <v>0</v>
      </c>
      <c r="J7" s="27" t="e">
        <f>I7 / J1</f>
        <v>#DIV/0!</v>
      </c>
    </row>
    <row r="8" spans="1:10" ht="26.1" customHeight="1" x14ac:dyDescent="0.2">
      <c r="A8" s="28" t="s">
        <v>30</v>
      </c>
      <c r="B8" s="28" t="s">
        <v>31</v>
      </c>
      <c r="C8" s="28" t="s">
        <v>32</v>
      </c>
      <c r="D8" s="28" t="s">
        <v>33</v>
      </c>
      <c r="E8" s="29" t="s">
        <v>34</v>
      </c>
      <c r="F8" s="30">
        <v>39.238</v>
      </c>
      <c r="G8" s="31"/>
      <c r="H8" s="31">
        <f>TRUNC(TRUNC(G8 * J2, 2) + G8, 2)</f>
        <v>0</v>
      </c>
      <c r="I8" s="31">
        <f t="shared" si="0"/>
        <v>0</v>
      </c>
      <c r="J8" s="32" t="e">
        <f>I8 / J1</f>
        <v>#DIV/0!</v>
      </c>
    </row>
    <row r="9" spans="1:10" ht="24" customHeight="1" x14ac:dyDescent="0.2">
      <c r="A9" s="23" t="s">
        <v>35</v>
      </c>
      <c r="B9" s="23" t="s">
        <v>18</v>
      </c>
      <c r="C9" s="23"/>
      <c r="D9" s="23" t="s">
        <v>36</v>
      </c>
      <c r="E9" s="24"/>
      <c r="F9" s="25">
        <v>1</v>
      </c>
      <c r="G9" s="25"/>
      <c r="H9" s="26">
        <f>I10</f>
        <v>0</v>
      </c>
      <c r="I9" s="26">
        <f t="shared" si="0"/>
        <v>0</v>
      </c>
      <c r="J9" s="27" t="e">
        <f>I9 / J1</f>
        <v>#DIV/0!</v>
      </c>
    </row>
    <row r="10" spans="1:10" ht="26.1" customHeight="1" x14ac:dyDescent="0.2">
      <c r="A10" s="28" t="s">
        <v>37</v>
      </c>
      <c r="B10" s="28" t="s">
        <v>38</v>
      </c>
      <c r="C10" s="28" t="s">
        <v>39</v>
      </c>
      <c r="D10" s="28" t="s">
        <v>40</v>
      </c>
      <c r="E10" s="29" t="s">
        <v>41</v>
      </c>
      <c r="F10" s="30">
        <v>7</v>
      </c>
      <c r="G10" s="31"/>
      <c r="H10" s="31">
        <f>TRUNC(TRUNC(G10 * J2, 2) + G10, 2)</f>
        <v>0</v>
      </c>
      <c r="I10" s="31">
        <f t="shared" si="0"/>
        <v>0</v>
      </c>
      <c r="J10" s="32" t="e">
        <f>I10 / J1</f>
        <v>#DIV/0!</v>
      </c>
    </row>
    <row r="11" spans="1:10" ht="24" customHeight="1" x14ac:dyDescent="0.2">
      <c r="A11" s="23" t="s">
        <v>42</v>
      </c>
      <c r="B11" s="23" t="s">
        <v>18</v>
      </c>
      <c r="C11" s="23"/>
      <c r="D11" s="23" t="s">
        <v>43</v>
      </c>
      <c r="E11" s="24"/>
      <c r="F11" s="25">
        <v>1</v>
      </c>
      <c r="G11" s="25"/>
      <c r="H11" s="26">
        <f>I12</f>
        <v>0</v>
      </c>
      <c r="I11" s="26">
        <f t="shared" si="0"/>
        <v>0</v>
      </c>
      <c r="J11" s="27" t="e">
        <f>I11 / J1</f>
        <v>#DIV/0!</v>
      </c>
    </row>
    <row r="12" spans="1:10" ht="39" customHeight="1" x14ac:dyDescent="0.2">
      <c r="A12" s="28" t="s">
        <v>44</v>
      </c>
      <c r="B12" s="28" t="s">
        <v>45</v>
      </c>
      <c r="C12" s="28" t="s">
        <v>32</v>
      </c>
      <c r="D12" s="28" t="s">
        <v>46</v>
      </c>
      <c r="E12" s="29" t="s">
        <v>47</v>
      </c>
      <c r="F12" s="30">
        <v>83.905500000000004</v>
      </c>
      <c r="G12" s="31"/>
      <c r="H12" s="31">
        <f>TRUNC(TRUNC(G12 * J2, 2) + G12, 2)</f>
        <v>0</v>
      </c>
      <c r="I12" s="31">
        <f t="shared" si="0"/>
        <v>0</v>
      </c>
      <c r="J12" s="32" t="e">
        <f>I12 / J1</f>
        <v>#DIV/0!</v>
      </c>
    </row>
    <row r="13" spans="1:10" ht="26.1" customHeight="1" x14ac:dyDescent="0.2">
      <c r="A13" s="23" t="s">
        <v>48</v>
      </c>
      <c r="B13" s="23" t="s">
        <v>18</v>
      </c>
      <c r="C13" s="23"/>
      <c r="D13" s="23" t="s">
        <v>49</v>
      </c>
      <c r="E13" s="24"/>
      <c r="F13" s="25">
        <v>1</v>
      </c>
      <c r="G13" s="25"/>
      <c r="H13" s="26">
        <f>I14</f>
        <v>0</v>
      </c>
      <c r="I13" s="26">
        <f t="shared" si="0"/>
        <v>0</v>
      </c>
      <c r="J13" s="27" t="e">
        <f>I13 / J1</f>
        <v>#DIV/0!</v>
      </c>
    </row>
    <row r="14" spans="1:10" ht="39" customHeight="1" x14ac:dyDescent="0.2">
      <c r="A14" s="28" t="s">
        <v>50</v>
      </c>
      <c r="B14" s="28" t="s">
        <v>51</v>
      </c>
      <c r="C14" s="28" t="s">
        <v>25</v>
      </c>
      <c r="D14" s="28" t="s">
        <v>52</v>
      </c>
      <c r="E14" s="29" t="s">
        <v>53</v>
      </c>
      <c r="F14" s="30">
        <v>1.6781999999999999</v>
      </c>
      <c r="G14" s="31"/>
      <c r="H14" s="31">
        <f>TRUNC(TRUNC(G14 * J2, 2) + G14, 2)</f>
        <v>0</v>
      </c>
      <c r="I14" s="31">
        <f t="shared" si="0"/>
        <v>0</v>
      </c>
      <c r="J14" s="32" t="e">
        <f>I14 / J1</f>
        <v>#DIV/0!</v>
      </c>
    </row>
    <row r="15" spans="1:10" ht="26.1" customHeight="1" x14ac:dyDescent="0.2">
      <c r="A15" s="23" t="s">
        <v>54</v>
      </c>
      <c r="B15" s="23" t="s">
        <v>18</v>
      </c>
      <c r="C15" s="23"/>
      <c r="D15" s="23" t="s">
        <v>55</v>
      </c>
      <c r="E15" s="24"/>
      <c r="F15" s="25">
        <v>1</v>
      </c>
      <c r="G15" s="25"/>
      <c r="H15" s="26">
        <f>I16</f>
        <v>0</v>
      </c>
      <c r="I15" s="26">
        <f t="shared" si="0"/>
        <v>0</v>
      </c>
      <c r="J15" s="27" t="e">
        <f>I15 / J1</f>
        <v>#DIV/0!</v>
      </c>
    </row>
    <row r="16" spans="1:10" ht="24" customHeight="1" x14ac:dyDescent="0.2">
      <c r="A16" s="28" t="s">
        <v>56</v>
      </c>
      <c r="B16" s="28" t="s">
        <v>57</v>
      </c>
      <c r="C16" s="28" t="s">
        <v>25</v>
      </c>
      <c r="D16" s="28" t="s">
        <v>58</v>
      </c>
      <c r="E16" s="29" t="s">
        <v>47</v>
      </c>
      <c r="F16" s="30">
        <v>7.74</v>
      </c>
      <c r="G16" s="31"/>
      <c r="H16" s="31">
        <f>TRUNC(TRUNC(G16 * J2, 2) + G16, 2)</f>
        <v>0</v>
      </c>
      <c r="I16" s="31">
        <f t="shared" si="0"/>
        <v>0</v>
      </c>
      <c r="J16" s="32" t="e">
        <f>I16 / J1</f>
        <v>#DIV/0!</v>
      </c>
    </row>
    <row r="17" spans="1:10" ht="26.1" customHeight="1" x14ac:dyDescent="0.2">
      <c r="A17" s="23" t="s">
        <v>59</v>
      </c>
      <c r="B17" s="23" t="s">
        <v>18</v>
      </c>
      <c r="C17" s="23"/>
      <c r="D17" s="23" t="s">
        <v>60</v>
      </c>
      <c r="E17" s="24"/>
      <c r="F17" s="25">
        <v>1</v>
      </c>
      <c r="G17" s="25"/>
      <c r="H17" s="26">
        <f>I18</f>
        <v>0</v>
      </c>
      <c r="I17" s="26">
        <f t="shared" si="0"/>
        <v>0</v>
      </c>
      <c r="J17" s="27" t="e">
        <f>I17 / J1</f>
        <v>#DIV/0!</v>
      </c>
    </row>
    <row r="18" spans="1:10" ht="26.1" customHeight="1" x14ac:dyDescent="0.2">
      <c r="A18" s="28" t="s">
        <v>61</v>
      </c>
      <c r="B18" s="28" t="s">
        <v>62</v>
      </c>
      <c r="C18" s="28" t="s">
        <v>25</v>
      </c>
      <c r="D18" s="28" t="s">
        <v>63</v>
      </c>
      <c r="E18" s="29" t="s">
        <v>47</v>
      </c>
      <c r="F18" s="30">
        <v>7.6230000000000002</v>
      </c>
      <c r="G18" s="31"/>
      <c r="H18" s="31">
        <f>TRUNC(TRUNC(G18 * J2, 2) + G18, 2)</f>
        <v>0</v>
      </c>
      <c r="I18" s="31">
        <f t="shared" si="0"/>
        <v>0</v>
      </c>
      <c r="J18" s="32" t="e">
        <f>I18 / J1</f>
        <v>#DIV/0!</v>
      </c>
    </row>
    <row r="19" spans="1:10" ht="24" customHeight="1" x14ac:dyDescent="0.2">
      <c r="A19" s="23" t="s">
        <v>64</v>
      </c>
      <c r="B19" s="23" t="s">
        <v>18</v>
      </c>
      <c r="C19" s="23"/>
      <c r="D19" s="23" t="s">
        <v>65</v>
      </c>
      <c r="E19" s="24"/>
      <c r="F19" s="25">
        <v>1</v>
      </c>
      <c r="G19" s="25"/>
      <c r="H19" s="26">
        <f>I20</f>
        <v>0</v>
      </c>
      <c r="I19" s="26">
        <f t="shared" si="0"/>
        <v>0</v>
      </c>
      <c r="J19" s="27" t="e">
        <f>I19 / J1</f>
        <v>#DIV/0!</v>
      </c>
    </row>
    <row r="20" spans="1:10" ht="39" customHeight="1" x14ac:dyDescent="0.2">
      <c r="A20" s="28" t="s">
        <v>66</v>
      </c>
      <c r="B20" s="28" t="s">
        <v>67</v>
      </c>
      <c r="C20" s="28" t="s">
        <v>25</v>
      </c>
      <c r="D20" s="28" t="s">
        <v>68</v>
      </c>
      <c r="E20" s="29" t="s">
        <v>47</v>
      </c>
      <c r="F20" s="30">
        <v>83.905500000000004</v>
      </c>
      <c r="G20" s="31"/>
      <c r="H20" s="31">
        <f>TRUNC(TRUNC(G20 * J2, 2) + G20, 2)</f>
        <v>0</v>
      </c>
      <c r="I20" s="31">
        <f t="shared" si="0"/>
        <v>0</v>
      </c>
      <c r="J20" s="32" t="e">
        <f>I20 / J1</f>
        <v>#DIV/0!</v>
      </c>
    </row>
    <row r="21" spans="1:10" ht="24" customHeight="1" x14ac:dyDescent="0.2">
      <c r="A21" s="23" t="s">
        <v>69</v>
      </c>
      <c r="B21" s="23" t="s">
        <v>18</v>
      </c>
      <c r="C21" s="23"/>
      <c r="D21" s="23" t="s">
        <v>70</v>
      </c>
      <c r="E21" s="24"/>
      <c r="F21" s="25">
        <v>1</v>
      </c>
      <c r="G21" s="25"/>
      <c r="H21" s="26">
        <f>I22</f>
        <v>0</v>
      </c>
      <c r="I21" s="26">
        <f t="shared" si="0"/>
        <v>0</v>
      </c>
      <c r="J21" s="27" t="e">
        <f>I21 / J1</f>
        <v>#DIV/0!</v>
      </c>
    </row>
    <row r="22" spans="1:10" ht="26.1" customHeight="1" x14ac:dyDescent="0.2">
      <c r="A22" s="28" t="s">
        <v>71</v>
      </c>
      <c r="B22" s="28" t="s">
        <v>72</v>
      </c>
      <c r="C22" s="28" t="s">
        <v>73</v>
      </c>
      <c r="D22" s="28" t="s">
        <v>74</v>
      </c>
      <c r="E22" s="29" t="s">
        <v>34</v>
      </c>
      <c r="F22" s="30">
        <v>26.66</v>
      </c>
      <c r="G22" s="31"/>
      <c r="H22" s="31">
        <f>TRUNC(TRUNC(G22 * J2, 2) + G22, 2)</f>
        <v>0</v>
      </c>
      <c r="I22" s="31">
        <f t="shared" si="0"/>
        <v>0</v>
      </c>
      <c r="J22" s="32" t="e">
        <f>I22 / J1</f>
        <v>#DIV/0!</v>
      </c>
    </row>
    <row r="23" spans="1:10" ht="24" customHeight="1" x14ac:dyDescent="0.2">
      <c r="A23" s="23" t="s">
        <v>75</v>
      </c>
      <c r="B23" s="23" t="s">
        <v>18</v>
      </c>
      <c r="C23" s="23"/>
      <c r="D23" s="23" t="s">
        <v>70</v>
      </c>
      <c r="E23" s="24"/>
      <c r="F23" s="25">
        <v>1</v>
      </c>
      <c r="G23" s="25"/>
      <c r="H23" s="26">
        <f>I24</f>
        <v>0</v>
      </c>
      <c r="I23" s="26">
        <f t="shared" si="0"/>
        <v>0</v>
      </c>
      <c r="J23" s="27" t="e">
        <f>I23 / J1</f>
        <v>#DIV/0!</v>
      </c>
    </row>
    <row r="24" spans="1:10" ht="26.1" customHeight="1" x14ac:dyDescent="0.2">
      <c r="A24" s="28" t="s">
        <v>76</v>
      </c>
      <c r="B24" s="28" t="s">
        <v>77</v>
      </c>
      <c r="C24" s="28" t="s">
        <v>73</v>
      </c>
      <c r="D24" s="28" t="s">
        <v>78</v>
      </c>
      <c r="E24" s="29" t="s">
        <v>34</v>
      </c>
      <c r="F24" s="30">
        <v>12.6</v>
      </c>
      <c r="G24" s="31"/>
      <c r="H24" s="31">
        <f>TRUNC(TRUNC(G24 * J2, 2) + G24, 2)</f>
        <v>0</v>
      </c>
      <c r="I24" s="31">
        <f t="shared" si="0"/>
        <v>0</v>
      </c>
      <c r="J24" s="32" t="e">
        <f>I24 / J1</f>
        <v>#DIV/0!</v>
      </c>
    </row>
    <row r="25" spans="1:10" ht="24" customHeight="1" x14ac:dyDescent="0.2">
      <c r="A25" s="23" t="s">
        <v>79</v>
      </c>
      <c r="B25" s="23" t="s">
        <v>18</v>
      </c>
      <c r="C25" s="23"/>
      <c r="D25" s="23" t="s">
        <v>80</v>
      </c>
      <c r="E25" s="24"/>
      <c r="F25" s="25">
        <v>1</v>
      </c>
      <c r="G25" s="25"/>
      <c r="H25" s="26">
        <f>I26</f>
        <v>0</v>
      </c>
      <c r="I25" s="26">
        <f t="shared" si="0"/>
        <v>0</v>
      </c>
      <c r="J25" s="27" t="e">
        <f>I25 / J1</f>
        <v>#DIV/0!</v>
      </c>
    </row>
    <row r="26" spans="1:10" ht="26.1" customHeight="1" x14ac:dyDescent="0.2">
      <c r="A26" s="28" t="s">
        <v>81</v>
      </c>
      <c r="B26" s="28" t="s">
        <v>82</v>
      </c>
      <c r="C26" s="28" t="s">
        <v>73</v>
      </c>
      <c r="D26" s="28" t="s">
        <v>83</v>
      </c>
      <c r="E26" s="29" t="s">
        <v>34</v>
      </c>
      <c r="F26" s="30">
        <v>13.32</v>
      </c>
      <c r="G26" s="31"/>
      <c r="H26" s="31">
        <f>TRUNC(TRUNC(G26 * J2, 2) + G26, 2)</f>
        <v>0</v>
      </c>
      <c r="I26" s="31">
        <f t="shared" si="0"/>
        <v>0</v>
      </c>
      <c r="J26" s="32" t="e">
        <f>I26 / J1</f>
        <v>#DIV/0!</v>
      </c>
    </row>
    <row r="27" spans="1:10" ht="26.1" customHeight="1" x14ac:dyDescent="0.2">
      <c r="A27" s="23" t="s">
        <v>84</v>
      </c>
      <c r="B27" s="23" t="s">
        <v>18</v>
      </c>
      <c r="C27" s="23"/>
      <c r="D27" s="23" t="s">
        <v>85</v>
      </c>
      <c r="E27" s="24"/>
      <c r="F27" s="25">
        <v>1</v>
      </c>
      <c r="G27" s="25"/>
      <c r="H27" s="26">
        <f>I28</f>
        <v>0</v>
      </c>
      <c r="I27" s="26">
        <f t="shared" si="0"/>
        <v>0</v>
      </c>
      <c r="J27" s="27" t="e">
        <f>I27 / J1</f>
        <v>#DIV/0!</v>
      </c>
    </row>
    <row r="28" spans="1:10" ht="26.1" customHeight="1" x14ac:dyDescent="0.2">
      <c r="A28" s="28" t="s">
        <v>86</v>
      </c>
      <c r="B28" s="28" t="s">
        <v>87</v>
      </c>
      <c r="C28" s="28" t="s">
        <v>73</v>
      </c>
      <c r="D28" s="28" t="s">
        <v>88</v>
      </c>
      <c r="E28" s="29" t="s">
        <v>34</v>
      </c>
      <c r="F28" s="30">
        <v>12</v>
      </c>
      <c r="G28" s="31"/>
      <c r="H28" s="31">
        <f>TRUNC(TRUNC(G28 * J2, 2) + G28, 2)</f>
        <v>0</v>
      </c>
      <c r="I28" s="31">
        <f t="shared" si="0"/>
        <v>0</v>
      </c>
      <c r="J28" s="32" t="e">
        <f>I28 / J1</f>
        <v>#DIV/0!</v>
      </c>
    </row>
    <row r="29" spans="1:10" ht="24" customHeight="1" x14ac:dyDescent="0.2">
      <c r="A29" s="23" t="s">
        <v>89</v>
      </c>
      <c r="B29" s="23" t="s">
        <v>18</v>
      </c>
      <c r="C29" s="23"/>
      <c r="D29" s="23" t="s">
        <v>90</v>
      </c>
      <c r="E29" s="24"/>
      <c r="F29" s="25">
        <v>1</v>
      </c>
      <c r="G29" s="25"/>
      <c r="H29" s="26">
        <f>I30</f>
        <v>0</v>
      </c>
      <c r="I29" s="26">
        <f t="shared" si="0"/>
        <v>0</v>
      </c>
      <c r="J29" s="27" t="e">
        <f>I29 / J1</f>
        <v>#DIV/0!</v>
      </c>
    </row>
    <row r="30" spans="1:10" ht="24" customHeight="1" x14ac:dyDescent="0.2">
      <c r="A30" s="28" t="s">
        <v>91</v>
      </c>
      <c r="B30" s="28" t="s">
        <v>92</v>
      </c>
      <c r="C30" s="28" t="s">
        <v>25</v>
      </c>
      <c r="D30" s="28" t="s">
        <v>93</v>
      </c>
      <c r="E30" s="29" t="s">
        <v>47</v>
      </c>
      <c r="F30" s="30">
        <v>1.9977499999999999</v>
      </c>
      <c r="G30" s="31"/>
      <c r="H30" s="31">
        <f>TRUNC(TRUNC(G30 * J2, 2) + G30, 2)</f>
        <v>0</v>
      </c>
      <c r="I30" s="31">
        <f t="shared" si="0"/>
        <v>0</v>
      </c>
      <c r="J30" s="32" t="e">
        <f>I30 / J1</f>
        <v>#DIV/0!</v>
      </c>
    </row>
    <row r="31" spans="1:10" ht="24" customHeight="1" x14ac:dyDescent="0.2">
      <c r="A31" s="23" t="s">
        <v>94</v>
      </c>
      <c r="B31" s="23" t="s">
        <v>18</v>
      </c>
      <c r="C31" s="23"/>
      <c r="D31" s="23" t="s">
        <v>95</v>
      </c>
      <c r="E31" s="24"/>
      <c r="F31" s="25">
        <v>1</v>
      </c>
      <c r="G31" s="25"/>
      <c r="H31" s="26">
        <f>I32 + I34 + I36 + I38 + I40 + I42 + I44 + I46 + I48 + I50 + I52 + I54</f>
        <v>0</v>
      </c>
      <c r="I31" s="26">
        <f t="shared" si="0"/>
        <v>0</v>
      </c>
      <c r="J31" s="27" t="e">
        <f>I31 / J1</f>
        <v>#DIV/0!</v>
      </c>
    </row>
    <row r="32" spans="1:10" ht="24" customHeight="1" x14ac:dyDescent="0.2">
      <c r="A32" s="23" t="s">
        <v>96</v>
      </c>
      <c r="B32" s="23" t="s">
        <v>18</v>
      </c>
      <c r="C32" s="23"/>
      <c r="D32" s="23" t="s">
        <v>22</v>
      </c>
      <c r="E32" s="24"/>
      <c r="F32" s="25">
        <v>1</v>
      </c>
      <c r="G32" s="25"/>
      <c r="H32" s="26">
        <f>I33</f>
        <v>0</v>
      </c>
      <c r="I32" s="26">
        <f t="shared" si="0"/>
        <v>0</v>
      </c>
      <c r="J32" s="27" t="e">
        <f>I32 / J1</f>
        <v>#DIV/0!</v>
      </c>
    </row>
    <row r="33" spans="1:10" ht="24" customHeight="1" x14ac:dyDescent="0.2">
      <c r="A33" s="28" t="s">
        <v>97</v>
      </c>
      <c r="B33" s="28" t="s">
        <v>24</v>
      </c>
      <c r="C33" s="28" t="s">
        <v>25</v>
      </c>
      <c r="D33" s="28" t="s">
        <v>26</v>
      </c>
      <c r="E33" s="29" t="s">
        <v>27</v>
      </c>
      <c r="F33" s="30">
        <v>26</v>
      </c>
      <c r="G33" s="31"/>
      <c r="H33" s="31">
        <f>TRUNC(TRUNC(G33 * J2, 2) + G33, 2)</f>
        <v>0</v>
      </c>
      <c r="I33" s="31">
        <f t="shared" si="0"/>
        <v>0</v>
      </c>
      <c r="J33" s="32" t="e">
        <f>I33 / J1</f>
        <v>#DIV/0!</v>
      </c>
    </row>
    <row r="34" spans="1:10" ht="24" customHeight="1" x14ac:dyDescent="0.2">
      <c r="A34" s="23" t="s">
        <v>98</v>
      </c>
      <c r="B34" s="23" t="s">
        <v>18</v>
      </c>
      <c r="C34" s="23"/>
      <c r="D34" s="23" t="s">
        <v>29</v>
      </c>
      <c r="E34" s="24"/>
      <c r="F34" s="25">
        <v>1</v>
      </c>
      <c r="G34" s="25"/>
      <c r="H34" s="26">
        <f>I35</f>
        <v>0</v>
      </c>
      <c r="I34" s="26">
        <f t="shared" si="0"/>
        <v>0</v>
      </c>
      <c r="J34" s="27" t="e">
        <f>I34 / J1</f>
        <v>#DIV/0!</v>
      </c>
    </row>
    <row r="35" spans="1:10" ht="26.1" customHeight="1" x14ac:dyDescent="0.2">
      <c r="A35" s="28" t="s">
        <v>99</v>
      </c>
      <c r="B35" s="28" t="s">
        <v>31</v>
      </c>
      <c r="C35" s="28" t="s">
        <v>32</v>
      </c>
      <c r="D35" s="28" t="s">
        <v>33</v>
      </c>
      <c r="E35" s="29" t="s">
        <v>34</v>
      </c>
      <c r="F35" s="30">
        <v>46.58</v>
      </c>
      <c r="G35" s="31"/>
      <c r="H35" s="31">
        <f>TRUNC(TRUNC(G35 * J2, 2) + G35, 2)</f>
        <v>0</v>
      </c>
      <c r="I35" s="31">
        <f t="shared" si="0"/>
        <v>0</v>
      </c>
      <c r="J35" s="32" t="e">
        <f>I35 / J1</f>
        <v>#DIV/0!</v>
      </c>
    </row>
    <row r="36" spans="1:10" ht="24" customHeight="1" x14ac:dyDescent="0.2">
      <c r="A36" s="23" t="s">
        <v>100</v>
      </c>
      <c r="B36" s="23" t="s">
        <v>18</v>
      </c>
      <c r="C36" s="23"/>
      <c r="D36" s="23" t="s">
        <v>43</v>
      </c>
      <c r="E36" s="24"/>
      <c r="F36" s="25">
        <v>1</v>
      </c>
      <c r="G36" s="25"/>
      <c r="H36" s="26">
        <f>I37</f>
        <v>0</v>
      </c>
      <c r="I36" s="26">
        <f t="shared" si="0"/>
        <v>0</v>
      </c>
      <c r="J36" s="27" t="e">
        <f>I36 / J1</f>
        <v>#DIV/0!</v>
      </c>
    </row>
    <row r="37" spans="1:10" ht="39" customHeight="1" x14ac:dyDescent="0.2">
      <c r="A37" s="28" t="s">
        <v>101</v>
      </c>
      <c r="B37" s="28" t="s">
        <v>45</v>
      </c>
      <c r="C37" s="28" t="s">
        <v>32</v>
      </c>
      <c r="D37" s="28" t="s">
        <v>46</v>
      </c>
      <c r="E37" s="29" t="s">
        <v>47</v>
      </c>
      <c r="F37" s="30">
        <v>150.11850000000001</v>
      </c>
      <c r="G37" s="31"/>
      <c r="H37" s="31">
        <f>TRUNC(TRUNC(G37 * J2, 2) + G37, 2)</f>
        <v>0</v>
      </c>
      <c r="I37" s="31">
        <f t="shared" si="0"/>
        <v>0</v>
      </c>
      <c r="J37" s="32" t="e">
        <f>I37 / J1</f>
        <v>#DIV/0!</v>
      </c>
    </row>
    <row r="38" spans="1:10" ht="26.1" customHeight="1" x14ac:dyDescent="0.2">
      <c r="A38" s="23" t="s">
        <v>102</v>
      </c>
      <c r="B38" s="23" t="s">
        <v>18</v>
      </c>
      <c r="C38" s="23"/>
      <c r="D38" s="23" t="s">
        <v>49</v>
      </c>
      <c r="E38" s="24"/>
      <c r="F38" s="25">
        <v>1</v>
      </c>
      <c r="G38" s="25"/>
      <c r="H38" s="26">
        <f>I39</f>
        <v>0</v>
      </c>
      <c r="I38" s="26">
        <f t="shared" si="0"/>
        <v>0</v>
      </c>
      <c r="J38" s="27" t="e">
        <f>I38 / J1</f>
        <v>#DIV/0!</v>
      </c>
    </row>
    <row r="39" spans="1:10" ht="39" customHeight="1" x14ac:dyDescent="0.2">
      <c r="A39" s="28" t="s">
        <v>103</v>
      </c>
      <c r="B39" s="28" t="s">
        <v>51</v>
      </c>
      <c r="C39" s="28" t="s">
        <v>25</v>
      </c>
      <c r="D39" s="28" t="s">
        <v>52</v>
      </c>
      <c r="E39" s="29" t="s">
        <v>53</v>
      </c>
      <c r="F39" s="30">
        <v>3.1452</v>
      </c>
      <c r="G39" s="31"/>
      <c r="H39" s="31">
        <f>TRUNC(TRUNC(G39 * J2, 2) + G39, 2)</f>
        <v>0</v>
      </c>
      <c r="I39" s="31">
        <f t="shared" si="0"/>
        <v>0</v>
      </c>
      <c r="J39" s="32" t="e">
        <f>I39 / J1</f>
        <v>#DIV/0!</v>
      </c>
    </row>
    <row r="40" spans="1:10" ht="26.1" customHeight="1" x14ac:dyDescent="0.2">
      <c r="A40" s="23" t="s">
        <v>104</v>
      </c>
      <c r="B40" s="23" t="s">
        <v>18</v>
      </c>
      <c r="C40" s="23"/>
      <c r="D40" s="23" t="s">
        <v>60</v>
      </c>
      <c r="E40" s="24"/>
      <c r="F40" s="25">
        <v>1</v>
      </c>
      <c r="G40" s="25"/>
      <c r="H40" s="26">
        <f>I41</f>
        <v>0</v>
      </c>
      <c r="I40" s="26">
        <f t="shared" si="0"/>
        <v>0</v>
      </c>
      <c r="J40" s="27" t="e">
        <f>I40 / J1</f>
        <v>#DIV/0!</v>
      </c>
    </row>
    <row r="41" spans="1:10" ht="26.1" customHeight="1" x14ac:dyDescent="0.2">
      <c r="A41" s="28" t="s">
        <v>105</v>
      </c>
      <c r="B41" s="28" t="s">
        <v>62</v>
      </c>
      <c r="C41" s="28" t="s">
        <v>25</v>
      </c>
      <c r="D41" s="28" t="s">
        <v>63</v>
      </c>
      <c r="E41" s="29" t="s">
        <v>47</v>
      </c>
      <c r="F41" s="30">
        <v>31.454000000000001</v>
      </c>
      <c r="G41" s="31"/>
      <c r="H41" s="31">
        <f>TRUNC(TRUNC(G41 * J2, 2) + G41, 2)</f>
        <v>0</v>
      </c>
      <c r="I41" s="31">
        <f t="shared" si="0"/>
        <v>0</v>
      </c>
      <c r="J41" s="32" t="e">
        <f>I41 / J1</f>
        <v>#DIV/0!</v>
      </c>
    </row>
    <row r="42" spans="1:10" ht="24" customHeight="1" x14ac:dyDescent="0.2">
      <c r="A42" s="23" t="s">
        <v>106</v>
      </c>
      <c r="B42" s="23" t="s">
        <v>18</v>
      </c>
      <c r="C42" s="23"/>
      <c r="D42" s="23" t="s">
        <v>65</v>
      </c>
      <c r="E42" s="24"/>
      <c r="F42" s="25">
        <v>1</v>
      </c>
      <c r="G42" s="25"/>
      <c r="H42" s="26">
        <f>I43</f>
        <v>0</v>
      </c>
      <c r="I42" s="26">
        <f t="shared" si="0"/>
        <v>0</v>
      </c>
      <c r="J42" s="27" t="e">
        <f>I42 / J1</f>
        <v>#DIV/0!</v>
      </c>
    </row>
    <row r="43" spans="1:10" ht="39" customHeight="1" x14ac:dyDescent="0.2">
      <c r="A43" s="28" t="s">
        <v>107</v>
      </c>
      <c r="B43" s="28" t="s">
        <v>67</v>
      </c>
      <c r="C43" s="28" t="s">
        <v>25</v>
      </c>
      <c r="D43" s="28" t="s">
        <v>68</v>
      </c>
      <c r="E43" s="29" t="s">
        <v>47</v>
      </c>
      <c r="F43" s="30">
        <v>150.11850000000001</v>
      </c>
      <c r="G43" s="31"/>
      <c r="H43" s="31">
        <f>TRUNC(TRUNC(G43 * J2, 2) + G43, 2)</f>
        <v>0</v>
      </c>
      <c r="I43" s="31">
        <f t="shared" si="0"/>
        <v>0</v>
      </c>
      <c r="J43" s="32" t="e">
        <f>I43 / J1</f>
        <v>#DIV/0!</v>
      </c>
    </row>
    <row r="44" spans="1:10" ht="24" customHeight="1" x14ac:dyDescent="0.2">
      <c r="A44" s="23" t="s">
        <v>108</v>
      </c>
      <c r="B44" s="23" t="s">
        <v>18</v>
      </c>
      <c r="C44" s="23"/>
      <c r="D44" s="23" t="s">
        <v>109</v>
      </c>
      <c r="E44" s="24"/>
      <c r="F44" s="25">
        <v>1</v>
      </c>
      <c r="G44" s="25"/>
      <c r="H44" s="26">
        <f>I45</f>
        <v>0</v>
      </c>
      <c r="I44" s="26">
        <f t="shared" si="0"/>
        <v>0</v>
      </c>
      <c r="J44" s="27" t="e">
        <f>I44 / J1</f>
        <v>#DIV/0!</v>
      </c>
    </row>
    <row r="45" spans="1:10" ht="39" customHeight="1" x14ac:dyDescent="0.2">
      <c r="A45" s="28" t="s">
        <v>110</v>
      </c>
      <c r="B45" s="28" t="s">
        <v>111</v>
      </c>
      <c r="C45" s="28" t="s">
        <v>25</v>
      </c>
      <c r="D45" s="28" t="s">
        <v>112</v>
      </c>
      <c r="E45" s="29" t="s">
        <v>27</v>
      </c>
      <c r="F45" s="30">
        <v>13.8</v>
      </c>
      <c r="G45" s="31"/>
      <c r="H45" s="31">
        <f>TRUNC(TRUNC(G45 * J2, 2) + G45, 2)</f>
        <v>0</v>
      </c>
      <c r="I45" s="31">
        <f t="shared" si="0"/>
        <v>0</v>
      </c>
      <c r="J45" s="32" t="e">
        <f>I45 / J1</f>
        <v>#DIV/0!</v>
      </c>
    </row>
    <row r="46" spans="1:10" ht="26.1" customHeight="1" x14ac:dyDescent="0.2">
      <c r="A46" s="23" t="s">
        <v>113</v>
      </c>
      <c r="B46" s="23" t="s">
        <v>18</v>
      </c>
      <c r="C46" s="23"/>
      <c r="D46" s="23" t="s">
        <v>55</v>
      </c>
      <c r="E46" s="24"/>
      <c r="F46" s="25">
        <v>1</v>
      </c>
      <c r="G46" s="25"/>
      <c r="H46" s="26">
        <f>I47</f>
        <v>0</v>
      </c>
      <c r="I46" s="26">
        <f t="shared" si="0"/>
        <v>0</v>
      </c>
      <c r="J46" s="27" t="e">
        <f>I46 / J1</f>
        <v>#DIV/0!</v>
      </c>
    </row>
    <row r="47" spans="1:10" ht="24" customHeight="1" x14ac:dyDescent="0.2">
      <c r="A47" s="28" t="s">
        <v>114</v>
      </c>
      <c r="B47" s="28" t="s">
        <v>57</v>
      </c>
      <c r="C47" s="28" t="s">
        <v>25</v>
      </c>
      <c r="D47" s="28" t="s">
        <v>58</v>
      </c>
      <c r="E47" s="29" t="s">
        <v>47</v>
      </c>
      <c r="F47" s="30">
        <v>5.2</v>
      </c>
      <c r="G47" s="31"/>
      <c r="H47" s="31">
        <f>TRUNC(TRUNC(G47 * J2, 2) + G47, 2)</f>
        <v>0</v>
      </c>
      <c r="I47" s="31">
        <f t="shared" si="0"/>
        <v>0</v>
      </c>
      <c r="J47" s="32" t="e">
        <f>I47 / J1</f>
        <v>#DIV/0!</v>
      </c>
    </row>
    <row r="48" spans="1:10" ht="24" customHeight="1" x14ac:dyDescent="0.2">
      <c r="A48" s="23" t="s">
        <v>115</v>
      </c>
      <c r="B48" s="23" t="s">
        <v>18</v>
      </c>
      <c r="C48" s="23"/>
      <c r="D48" s="23" t="s">
        <v>116</v>
      </c>
      <c r="E48" s="24"/>
      <c r="F48" s="25">
        <v>1</v>
      </c>
      <c r="G48" s="25"/>
      <c r="H48" s="26">
        <f>I49</f>
        <v>0</v>
      </c>
      <c r="I48" s="26">
        <f t="shared" si="0"/>
        <v>0</v>
      </c>
      <c r="J48" s="27" t="e">
        <f>I48 / J1</f>
        <v>#DIV/0!</v>
      </c>
    </row>
    <row r="49" spans="1:10" ht="26.1" customHeight="1" x14ac:dyDescent="0.2">
      <c r="A49" s="28" t="s">
        <v>117</v>
      </c>
      <c r="B49" s="28" t="s">
        <v>118</v>
      </c>
      <c r="C49" s="28" t="s">
        <v>73</v>
      </c>
      <c r="D49" s="28" t="s">
        <v>119</v>
      </c>
      <c r="E49" s="29" t="s">
        <v>34</v>
      </c>
      <c r="F49" s="30">
        <v>28.3</v>
      </c>
      <c r="G49" s="31"/>
      <c r="H49" s="31">
        <f>TRUNC(TRUNC(G49 * J2, 2) + G49, 2)</f>
        <v>0</v>
      </c>
      <c r="I49" s="31">
        <f t="shared" si="0"/>
        <v>0</v>
      </c>
      <c r="J49" s="32" t="e">
        <f>I49 / J1</f>
        <v>#DIV/0!</v>
      </c>
    </row>
    <row r="50" spans="1:10" ht="24" customHeight="1" x14ac:dyDescent="0.2">
      <c r="A50" s="23" t="s">
        <v>120</v>
      </c>
      <c r="B50" s="23" t="s">
        <v>18</v>
      </c>
      <c r="C50" s="23"/>
      <c r="D50" s="23" t="s">
        <v>121</v>
      </c>
      <c r="E50" s="24"/>
      <c r="F50" s="25">
        <v>1</v>
      </c>
      <c r="G50" s="25"/>
      <c r="H50" s="26">
        <f>I51</f>
        <v>0</v>
      </c>
      <c r="I50" s="26">
        <f t="shared" si="0"/>
        <v>0</v>
      </c>
      <c r="J50" s="27" t="e">
        <f>I50 / J1</f>
        <v>#DIV/0!</v>
      </c>
    </row>
    <row r="51" spans="1:10" ht="26.1" customHeight="1" x14ac:dyDescent="0.2">
      <c r="A51" s="28" t="s">
        <v>122</v>
      </c>
      <c r="B51" s="28" t="s">
        <v>82</v>
      </c>
      <c r="C51" s="28" t="s">
        <v>73</v>
      </c>
      <c r="D51" s="28" t="s">
        <v>83</v>
      </c>
      <c r="E51" s="29" t="s">
        <v>34</v>
      </c>
      <c r="F51" s="30">
        <v>28.3</v>
      </c>
      <c r="G51" s="31"/>
      <c r="H51" s="31">
        <f>TRUNC(TRUNC(G51 * J2, 2) + G51, 2)</f>
        <v>0</v>
      </c>
      <c r="I51" s="31">
        <f t="shared" si="0"/>
        <v>0</v>
      </c>
      <c r="J51" s="32" t="e">
        <f>I51 / J1</f>
        <v>#DIV/0!</v>
      </c>
    </row>
    <row r="52" spans="1:10" ht="26.1" customHeight="1" x14ac:dyDescent="0.2">
      <c r="A52" s="23" t="s">
        <v>123</v>
      </c>
      <c r="B52" s="23" t="s">
        <v>18</v>
      </c>
      <c r="C52" s="23"/>
      <c r="D52" s="23" t="s">
        <v>85</v>
      </c>
      <c r="E52" s="24"/>
      <c r="F52" s="25">
        <v>1</v>
      </c>
      <c r="G52" s="25"/>
      <c r="H52" s="26">
        <f>I53</f>
        <v>0</v>
      </c>
      <c r="I52" s="26">
        <f t="shared" si="0"/>
        <v>0</v>
      </c>
      <c r="J52" s="27" t="e">
        <f>I52 / J1</f>
        <v>#DIV/0!</v>
      </c>
    </row>
    <row r="53" spans="1:10" ht="26.1" customHeight="1" x14ac:dyDescent="0.2">
      <c r="A53" s="28" t="s">
        <v>124</v>
      </c>
      <c r="B53" s="28" t="s">
        <v>87</v>
      </c>
      <c r="C53" s="28" t="s">
        <v>73</v>
      </c>
      <c r="D53" s="28" t="s">
        <v>88</v>
      </c>
      <c r="E53" s="29" t="s">
        <v>34</v>
      </c>
      <c r="F53" s="30">
        <v>37.700000000000003</v>
      </c>
      <c r="G53" s="31"/>
      <c r="H53" s="31">
        <f>TRUNC(TRUNC(G53 * J2, 2) + G53, 2)</f>
        <v>0</v>
      </c>
      <c r="I53" s="31">
        <f t="shared" si="0"/>
        <v>0</v>
      </c>
      <c r="J53" s="32" t="e">
        <f>I53 / J1</f>
        <v>#DIV/0!</v>
      </c>
    </row>
    <row r="54" spans="1:10" ht="24" customHeight="1" x14ac:dyDescent="0.2">
      <c r="A54" s="23" t="s">
        <v>125</v>
      </c>
      <c r="B54" s="23" t="s">
        <v>18</v>
      </c>
      <c r="C54" s="23"/>
      <c r="D54" s="23" t="s">
        <v>90</v>
      </c>
      <c r="E54" s="24"/>
      <c r="F54" s="25">
        <v>1</v>
      </c>
      <c r="G54" s="25"/>
      <c r="H54" s="26">
        <f>I55</f>
        <v>0</v>
      </c>
      <c r="I54" s="26">
        <f t="shared" si="0"/>
        <v>0</v>
      </c>
      <c r="J54" s="27" t="e">
        <f>I54 / J1</f>
        <v>#DIV/0!</v>
      </c>
    </row>
    <row r="55" spans="1:10" ht="24" customHeight="1" x14ac:dyDescent="0.2">
      <c r="A55" s="28" t="s">
        <v>126</v>
      </c>
      <c r="B55" s="28" t="s">
        <v>92</v>
      </c>
      <c r="C55" s="28" t="s">
        <v>25</v>
      </c>
      <c r="D55" s="28" t="s">
        <v>93</v>
      </c>
      <c r="E55" s="29" t="s">
        <v>47</v>
      </c>
      <c r="F55" s="30">
        <v>3.5644999999999998</v>
      </c>
      <c r="G55" s="31"/>
      <c r="H55" s="31">
        <f>TRUNC(TRUNC(G55 * J2, 2) + G55, 2)</f>
        <v>0</v>
      </c>
      <c r="I55" s="31">
        <f t="shared" si="0"/>
        <v>0</v>
      </c>
      <c r="J55" s="32" t="e">
        <f>I55 / J1</f>
        <v>#DIV/0!</v>
      </c>
    </row>
    <row r="56" spans="1:10" ht="24" customHeight="1" x14ac:dyDescent="0.2">
      <c r="A56" s="23" t="s">
        <v>127</v>
      </c>
      <c r="B56" s="23" t="s">
        <v>18</v>
      </c>
      <c r="C56" s="23"/>
      <c r="D56" s="23" t="s">
        <v>128</v>
      </c>
      <c r="E56" s="24"/>
      <c r="F56" s="25">
        <v>1</v>
      </c>
      <c r="G56" s="25"/>
      <c r="H56" s="26">
        <f>I57 + I59 + I61 + I63 + I65 + I67 + I69 + I71 + I73 + I75 + I77</f>
        <v>0</v>
      </c>
      <c r="I56" s="26">
        <f t="shared" si="0"/>
        <v>0</v>
      </c>
      <c r="J56" s="27" t="e">
        <f>I56 / J1</f>
        <v>#DIV/0!</v>
      </c>
    </row>
    <row r="57" spans="1:10" ht="24" customHeight="1" x14ac:dyDescent="0.2">
      <c r="A57" s="23" t="s">
        <v>129</v>
      </c>
      <c r="B57" s="23" t="s">
        <v>18</v>
      </c>
      <c r="C57" s="23"/>
      <c r="D57" s="23" t="s">
        <v>22</v>
      </c>
      <c r="E57" s="24"/>
      <c r="F57" s="25">
        <v>1</v>
      </c>
      <c r="G57" s="25"/>
      <c r="H57" s="26">
        <f>I58</f>
        <v>0</v>
      </c>
      <c r="I57" s="26">
        <f t="shared" si="0"/>
        <v>0</v>
      </c>
      <c r="J57" s="27" t="e">
        <f>I57 / J1</f>
        <v>#DIV/0!</v>
      </c>
    </row>
    <row r="58" spans="1:10" ht="24" customHeight="1" x14ac:dyDescent="0.2">
      <c r="A58" s="28" t="s">
        <v>130</v>
      </c>
      <c r="B58" s="28" t="s">
        <v>24</v>
      </c>
      <c r="C58" s="28" t="s">
        <v>25</v>
      </c>
      <c r="D58" s="28" t="s">
        <v>26</v>
      </c>
      <c r="E58" s="29" t="s">
        <v>27</v>
      </c>
      <c r="F58" s="30">
        <v>38</v>
      </c>
      <c r="G58" s="31"/>
      <c r="H58" s="31">
        <f>TRUNC(TRUNC(G58 * J2, 2) + G58, 2)</f>
        <v>0</v>
      </c>
      <c r="I58" s="31">
        <f t="shared" si="0"/>
        <v>0</v>
      </c>
      <c r="J58" s="32" t="e">
        <f>I58 / J1</f>
        <v>#DIV/0!</v>
      </c>
    </row>
    <row r="59" spans="1:10" ht="24" customHeight="1" x14ac:dyDescent="0.2">
      <c r="A59" s="23" t="s">
        <v>131</v>
      </c>
      <c r="B59" s="23" t="s">
        <v>18</v>
      </c>
      <c r="C59" s="23"/>
      <c r="D59" s="23" t="s">
        <v>29</v>
      </c>
      <c r="E59" s="24"/>
      <c r="F59" s="25">
        <v>1</v>
      </c>
      <c r="G59" s="25"/>
      <c r="H59" s="26">
        <f>I60</f>
        <v>0</v>
      </c>
      <c r="I59" s="26">
        <f t="shared" si="0"/>
        <v>0</v>
      </c>
      <c r="J59" s="27" t="e">
        <f>I59 / J1</f>
        <v>#DIV/0!</v>
      </c>
    </row>
    <row r="60" spans="1:10" ht="26.1" customHeight="1" x14ac:dyDescent="0.2">
      <c r="A60" s="28" t="s">
        <v>132</v>
      </c>
      <c r="B60" s="28" t="s">
        <v>31</v>
      </c>
      <c r="C60" s="28" t="s">
        <v>32</v>
      </c>
      <c r="D60" s="28" t="s">
        <v>33</v>
      </c>
      <c r="E60" s="29" t="s">
        <v>34</v>
      </c>
      <c r="F60" s="30">
        <v>75.59</v>
      </c>
      <c r="G60" s="31"/>
      <c r="H60" s="31">
        <f>TRUNC(TRUNC(G60 * J2, 2) + G60, 2)</f>
        <v>0</v>
      </c>
      <c r="I60" s="31">
        <f t="shared" si="0"/>
        <v>0</v>
      </c>
      <c r="J60" s="32" t="e">
        <f>I60 / J1</f>
        <v>#DIV/0!</v>
      </c>
    </row>
    <row r="61" spans="1:10" ht="24" customHeight="1" x14ac:dyDescent="0.2">
      <c r="A61" s="23" t="s">
        <v>133</v>
      </c>
      <c r="B61" s="23" t="s">
        <v>18</v>
      </c>
      <c r="C61" s="23"/>
      <c r="D61" s="23" t="s">
        <v>43</v>
      </c>
      <c r="E61" s="24"/>
      <c r="F61" s="25">
        <v>1</v>
      </c>
      <c r="G61" s="25"/>
      <c r="H61" s="26">
        <f>I62</f>
        <v>0</v>
      </c>
      <c r="I61" s="26">
        <f t="shared" si="0"/>
        <v>0</v>
      </c>
      <c r="J61" s="27" t="e">
        <f>I61 / J1</f>
        <v>#DIV/0!</v>
      </c>
    </row>
    <row r="62" spans="1:10" ht="39" customHeight="1" x14ac:dyDescent="0.2">
      <c r="A62" s="28" t="s">
        <v>134</v>
      </c>
      <c r="B62" s="28" t="s">
        <v>45</v>
      </c>
      <c r="C62" s="28" t="s">
        <v>32</v>
      </c>
      <c r="D62" s="28" t="s">
        <v>46</v>
      </c>
      <c r="E62" s="29" t="s">
        <v>47</v>
      </c>
      <c r="F62" s="30">
        <v>107.1</v>
      </c>
      <c r="G62" s="31"/>
      <c r="H62" s="31">
        <f>TRUNC(TRUNC(G62 * J2, 2) + G62, 2)</f>
        <v>0</v>
      </c>
      <c r="I62" s="31">
        <f t="shared" si="0"/>
        <v>0</v>
      </c>
      <c r="J62" s="32" t="e">
        <f>I62 / J1</f>
        <v>#DIV/0!</v>
      </c>
    </row>
    <row r="63" spans="1:10" ht="26.1" customHeight="1" x14ac:dyDescent="0.2">
      <c r="A63" s="23" t="s">
        <v>135</v>
      </c>
      <c r="B63" s="23" t="s">
        <v>18</v>
      </c>
      <c r="C63" s="23"/>
      <c r="D63" s="23" t="s">
        <v>49</v>
      </c>
      <c r="E63" s="24"/>
      <c r="F63" s="25">
        <v>1</v>
      </c>
      <c r="G63" s="25"/>
      <c r="H63" s="26">
        <f>I64</f>
        <v>0</v>
      </c>
      <c r="I63" s="26">
        <f t="shared" si="0"/>
        <v>0</v>
      </c>
      <c r="J63" s="27" t="e">
        <f>I63 / J1</f>
        <v>#DIV/0!</v>
      </c>
    </row>
    <row r="64" spans="1:10" ht="39" customHeight="1" x14ac:dyDescent="0.2">
      <c r="A64" s="28" t="s">
        <v>136</v>
      </c>
      <c r="B64" s="28" t="s">
        <v>51</v>
      </c>
      <c r="C64" s="28" t="s">
        <v>25</v>
      </c>
      <c r="D64" s="28" t="s">
        <v>52</v>
      </c>
      <c r="E64" s="29" t="s">
        <v>53</v>
      </c>
      <c r="F64" s="30">
        <v>2.1419999999999999</v>
      </c>
      <c r="G64" s="31"/>
      <c r="H64" s="31">
        <f>TRUNC(TRUNC(G64 * J2, 2) + G64, 2)</f>
        <v>0</v>
      </c>
      <c r="I64" s="31">
        <f t="shared" si="0"/>
        <v>0</v>
      </c>
      <c r="J64" s="32" t="e">
        <f>I64 / J1</f>
        <v>#DIV/0!</v>
      </c>
    </row>
    <row r="65" spans="1:10" ht="26.1" customHeight="1" x14ac:dyDescent="0.2">
      <c r="A65" s="23" t="s">
        <v>137</v>
      </c>
      <c r="B65" s="23" t="s">
        <v>18</v>
      </c>
      <c r="C65" s="23"/>
      <c r="D65" s="23" t="s">
        <v>60</v>
      </c>
      <c r="E65" s="24"/>
      <c r="F65" s="25">
        <v>1</v>
      </c>
      <c r="G65" s="25"/>
      <c r="H65" s="26">
        <f>I66</f>
        <v>0</v>
      </c>
      <c r="I65" s="26">
        <f t="shared" si="0"/>
        <v>0</v>
      </c>
      <c r="J65" s="27" t="e">
        <f>I65 / J1</f>
        <v>#DIV/0!</v>
      </c>
    </row>
    <row r="66" spans="1:10" ht="26.1" customHeight="1" x14ac:dyDescent="0.2">
      <c r="A66" s="28" t="s">
        <v>138</v>
      </c>
      <c r="B66" s="28" t="s">
        <v>62</v>
      </c>
      <c r="C66" s="28" t="s">
        <v>25</v>
      </c>
      <c r="D66" s="28" t="s">
        <v>63</v>
      </c>
      <c r="E66" s="29" t="s">
        <v>47</v>
      </c>
      <c r="F66" s="30">
        <v>21.42</v>
      </c>
      <c r="G66" s="31"/>
      <c r="H66" s="31">
        <f>TRUNC(TRUNC(G66 * J2, 2) + G66, 2)</f>
        <v>0</v>
      </c>
      <c r="I66" s="31">
        <f t="shared" si="0"/>
        <v>0</v>
      </c>
      <c r="J66" s="32" t="e">
        <f>I66 / J1</f>
        <v>#DIV/0!</v>
      </c>
    </row>
    <row r="67" spans="1:10" ht="24" customHeight="1" x14ac:dyDescent="0.2">
      <c r="A67" s="23" t="s">
        <v>139</v>
      </c>
      <c r="B67" s="23" t="s">
        <v>18</v>
      </c>
      <c r="C67" s="23"/>
      <c r="D67" s="23" t="s">
        <v>65</v>
      </c>
      <c r="E67" s="24"/>
      <c r="F67" s="25">
        <v>1</v>
      </c>
      <c r="G67" s="25"/>
      <c r="H67" s="26">
        <f>I68</f>
        <v>0</v>
      </c>
      <c r="I67" s="26">
        <f t="shared" si="0"/>
        <v>0</v>
      </c>
      <c r="J67" s="27" t="e">
        <f>I67 / J1</f>
        <v>#DIV/0!</v>
      </c>
    </row>
    <row r="68" spans="1:10" ht="39" customHeight="1" x14ac:dyDescent="0.2">
      <c r="A68" s="28" t="s">
        <v>140</v>
      </c>
      <c r="B68" s="28" t="s">
        <v>67</v>
      </c>
      <c r="C68" s="28" t="s">
        <v>25</v>
      </c>
      <c r="D68" s="28" t="s">
        <v>68</v>
      </c>
      <c r="E68" s="29" t="s">
        <v>47</v>
      </c>
      <c r="F68" s="30">
        <v>107.1</v>
      </c>
      <c r="G68" s="31"/>
      <c r="H68" s="31">
        <f>TRUNC(TRUNC(G68 * J2, 2) + G68, 2)</f>
        <v>0</v>
      </c>
      <c r="I68" s="31">
        <f t="shared" ref="I68:I131" si="1">TRUNC(F68 * H68,2)</f>
        <v>0</v>
      </c>
      <c r="J68" s="32" t="e">
        <f>I68 / J1</f>
        <v>#DIV/0!</v>
      </c>
    </row>
    <row r="69" spans="1:10" ht="26.1" customHeight="1" x14ac:dyDescent="0.2">
      <c r="A69" s="23" t="s">
        <v>141</v>
      </c>
      <c r="B69" s="23" t="s">
        <v>18</v>
      </c>
      <c r="C69" s="23"/>
      <c r="D69" s="23" t="s">
        <v>55</v>
      </c>
      <c r="E69" s="24"/>
      <c r="F69" s="25">
        <v>1</v>
      </c>
      <c r="G69" s="25"/>
      <c r="H69" s="26">
        <f>I70</f>
        <v>0</v>
      </c>
      <c r="I69" s="26">
        <f t="shared" si="1"/>
        <v>0</v>
      </c>
      <c r="J69" s="27" t="e">
        <f>I69 / J1</f>
        <v>#DIV/0!</v>
      </c>
    </row>
    <row r="70" spans="1:10" ht="24" customHeight="1" x14ac:dyDescent="0.2">
      <c r="A70" s="28" t="s">
        <v>142</v>
      </c>
      <c r="B70" s="28" t="s">
        <v>57</v>
      </c>
      <c r="C70" s="28" t="s">
        <v>25</v>
      </c>
      <c r="D70" s="28" t="s">
        <v>58</v>
      </c>
      <c r="E70" s="29" t="s">
        <v>47</v>
      </c>
      <c r="F70" s="30">
        <v>10.06</v>
      </c>
      <c r="G70" s="31"/>
      <c r="H70" s="31">
        <f>TRUNC(TRUNC(G70 * J2, 2) + G70, 2)</f>
        <v>0</v>
      </c>
      <c r="I70" s="31">
        <f t="shared" si="1"/>
        <v>0</v>
      </c>
      <c r="J70" s="32" t="e">
        <f>I70 / J1</f>
        <v>#DIV/0!</v>
      </c>
    </row>
    <row r="71" spans="1:10" ht="24" customHeight="1" x14ac:dyDescent="0.2">
      <c r="A71" s="23" t="s">
        <v>143</v>
      </c>
      <c r="B71" s="23" t="s">
        <v>18</v>
      </c>
      <c r="C71" s="23"/>
      <c r="D71" s="23" t="s">
        <v>116</v>
      </c>
      <c r="E71" s="24"/>
      <c r="F71" s="25">
        <v>1</v>
      </c>
      <c r="G71" s="25"/>
      <c r="H71" s="26">
        <f>I72</f>
        <v>0</v>
      </c>
      <c r="I71" s="26">
        <f t="shared" si="1"/>
        <v>0</v>
      </c>
      <c r="J71" s="27" t="e">
        <f>I71 / J1</f>
        <v>#DIV/0!</v>
      </c>
    </row>
    <row r="72" spans="1:10" ht="26.1" customHeight="1" x14ac:dyDescent="0.2">
      <c r="A72" s="28" t="s">
        <v>144</v>
      </c>
      <c r="B72" s="28" t="s">
        <v>72</v>
      </c>
      <c r="C72" s="28" t="s">
        <v>73</v>
      </c>
      <c r="D72" s="28" t="s">
        <v>74</v>
      </c>
      <c r="E72" s="29" t="s">
        <v>34</v>
      </c>
      <c r="F72" s="30">
        <v>21.26</v>
      </c>
      <c r="G72" s="31"/>
      <c r="H72" s="31">
        <f>TRUNC(TRUNC(G72 * J2, 2) + G72, 2)</f>
        <v>0</v>
      </c>
      <c r="I72" s="31">
        <f t="shared" si="1"/>
        <v>0</v>
      </c>
      <c r="J72" s="32" t="e">
        <f>I72 / J1</f>
        <v>#DIV/0!</v>
      </c>
    </row>
    <row r="73" spans="1:10" ht="24" customHeight="1" x14ac:dyDescent="0.2">
      <c r="A73" s="23" t="s">
        <v>145</v>
      </c>
      <c r="B73" s="23" t="s">
        <v>18</v>
      </c>
      <c r="C73" s="23"/>
      <c r="D73" s="23" t="s">
        <v>121</v>
      </c>
      <c r="E73" s="24"/>
      <c r="F73" s="25">
        <v>1</v>
      </c>
      <c r="G73" s="25"/>
      <c r="H73" s="26">
        <f>I74</f>
        <v>0</v>
      </c>
      <c r="I73" s="26">
        <f t="shared" si="1"/>
        <v>0</v>
      </c>
      <c r="J73" s="27" t="e">
        <f>I73 / J1</f>
        <v>#DIV/0!</v>
      </c>
    </row>
    <row r="74" spans="1:10" ht="26.1" customHeight="1" x14ac:dyDescent="0.2">
      <c r="A74" s="28" t="s">
        <v>146</v>
      </c>
      <c r="B74" s="28" t="s">
        <v>82</v>
      </c>
      <c r="C74" s="28" t="s">
        <v>73</v>
      </c>
      <c r="D74" s="28" t="s">
        <v>83</v>
      </c>
      <c r="E74" s="29" t="s">
        <v>34</v>
      </c>
      <c r="F74" s="30">
        <v>19.399999999999999</v>
      </c>
      <c r="G74" s="31"/>
      <c r="H74" s="31">
        <f>TRUNC(TRUNC(G74 * J2, 2) + G74, 2)</f>
        <v>0</v>
      </c>
      <c r="I74" s="31">
        <f t="shared" si="1"/>
        <v>0</v>
      </c>
      <c r="J74" s="32" t="e">
        <f>I74 / J1</f>
        <v>#DIV/0!</v>
      </c>
    </row>
    <row r="75" spans="1:10" ht="26.1" customHeight="1" x14ac:dyDescent="0.2">
      <c r="A75" s="23" t="s">
        <v>147</v>
      </c>
      <c r="B75" s="23" t="s">
        <v>18</v>
      </c>
      <c r="C75" s="23"/>
      <c r="D75" s="23" t="s">
        <v>85</v>
      </c>
      <c r="E75" s="24"/>
      <c r="F75" s="25">
        <v>1</v>
      </c>
      <c r="G75" s="25"/>
      <c r="H75" s="26">
        <f>I76</f>
        <v>0</v>
      </c>
      <c r="I75" s="26">
        <f t="shared" si="1"/>
        <v>0</v>
      </c>
      <c r="J75" s="27" t="e">
        <f>I75 / J1</f>
        <v>#DIV/0!</v>
      </c>
    </row>
    <row r="76" spans="1:10" ht="26.1" customHeight="1" x14ac:dyDescent="0.2">
      <c r="A76" s="28" t="s">
        <v>148</v>
      </c>
      <c r="B76" s="28" t="s">
        <v>87</v>
      </c>
      <c r="C76" s="28" t="s">
        <v>73</v>
      </c>
      <c r="D76" s="28" t="s">
        <v>88</v>
      </c>
      <c r="E76" s="29" t="s">
        <v>34</v>
      </c>
      <c r="F76" s="30">
        <v>29.2</v>
      </c>
      <c r="G76" s="31"/>
      <c r="H76" s="31">
        <f>TRUNC(TRUNC(G76 * J2, 2) + G76, 2)</f>
        <v>0</v>
      </c>
      <c r="I76" s="31">
        <f t="shared" si="1"/>
        <v>0</v>
      </c>
      <c r="J76" s="32" t="e">
        <f>I76 / J1</f>
        <v>#DIV/0!</v>
      </c>
    </row>
    <row r="77" spans="1:10" ht="24" customHeight="1" x14ac:dyDescent="0.2">
      <c r="A77" s="23" t="s">
        <v>149</v>
      </c>
      <c r="B77" s="23" t="s">
        <v>18</v>
      </c>
      <c r="C77" s="23"/>
      <c r="D77" s="23" t="s">
        <v>90</v>
      </c>
      <c r="E77" s="24"/>
      <c r="F77" s="25">
        <v>1</v>
      </c>
      <c r="G77" s="25"/>
      <c r="H77" s="26">
        <f>I78</f>
        <v>0</v>
      </c>
      <c r="I77" s="26">
        <f t="shared" si="1"/>
        <v>0</v>
      </c>
      <c r="J77" s="27" t="e">
        <f>I77 / J1</f>
        <v>#DIV/0!</v>
      </c>
    </row>
    <row r="78" spans="1:10" ht="24" customHeight="1" x14ac:dyDescent="0.2">
      <c r="A78" s="28" t="s">
        <v>150</v>
      </c>
      <c r="B78" s="28" t="s">
        <v>92</v>
      </c>
      <c r="C78" s="28" t="s">
        <v>25</v>
      </c>
      <c r="D78" s="28" t="s">
        <v>93</v>
      </c>
      <c r="E78" s="29" t="s">
        <v>47</v>
      </c>
      <c r="F78" s="30">
        <v>2.5499999999999998</v>
      </c>
      <c r="G78" s="31"/>
      <c r="H78" s="31">
        <f>TRUNC(TRUNC(G78 * J2, 2) + G78, 2)</f>
        <v>0</v>
      </c>
      <c r="I78" s="31">
        <f t="shared" si="1"/>
        <v>0</v>
      </c>
      <c r="J78" s="32" t="e">
        <f>I78 / J1</f>
        <v>#DIV/0!</v>
      </c>
    </row>
    <row r="79" spans="1:10" ht="24" customHeight="1" x14ac:dyDescent="0.2">
      <c r="A79" s="23" t="s">
        <v>151</v>
      </c>
      <c r="B79" s="23" t="s">
        <v>18</v>
      </c>
      <c r="C79" s="23"/>
      <c r="D79" s="23" t="s">
        <v>152</v>
      </c>
      <c r="E79" s="24"/>
      <c r="F79" s="25">
        <v>1</v>
      </c>
      <c r="G79" s="25"/>
      <c r="H79" s="26">
        <f>I80 + I82 + I84 + I86 + I88 + I90 + I92 + I94 + I96 + I98 + I100</f>
        <v>0</v>
      </c>
      <c r="I79" s="26">
        <f t="shared" si="1"/>
        <v>0</v>
      </c>
      <c r="J79" s="27" t="e">
        <f>I79 / J1</f>
        <v>#DIV/0!</v>
      </c>
    </row>
    <row r="80" spans="1:10" ht="24" customHeight="1" x14ac:dyDescent="0.2">
      <c r="A80" s="23" t="s">
        <v>153</v>
      </c>
      <c r="B80" s="23" t="s">
        <v>18</v>
      </c>
      <c r="C80" s="23"/>
      <c r="D80" s="23" t="s">
        <v>22</v>
      </c>
      <c r="E80" s="24"/>
      <c r="F80" s="25">
        <v>1</v>
      </c>
      <c r="G80" s="25"/>
      <c r="H80" s="26">
        <f>I81</f>
        <v>0</v>
      </c>
      <c r="I80" s="26">
        <f t="shared" si="1"/>
        <v>0</v>
      </c>
      <c r="J80" s="27" t="e">
        <f>I80 / J1</f>
        <v>#DIV/0!</v>
      </c>
    </row>
    <row r="81" spans="1:10" ht="24" customHeight="1" x14ac:dyDescent="0.2">
      <c r="A81" s="28" t="s">
        <v>154</v>
      </c>
      <c r="B81" s="28" t="s">
        <v>24</v>
      </c>
      <c r="C81" s="28" t="s">
        <v>25</v>
      </c>
      <c r="D81" s="28" t="s">
        <v>26</v>
      </c>
      <c r="E81" s="29" t="s">
        <v>27</v>
      </c>
      <c r="F81" s="30">
        <v>74.3</v>
      </c>
      <c r="G81" s="31"/>
      <c r="H81" s="31">
        <f>TRUNC(TRUNC(G81 * J2, 2) + G81, 2)</f>
        <v>0</v>
      </c>
      <c r="I81" s="31">
        <f t="shared" si="1"/>
        <v>0</v>
      </c>
      <c r="J81" s="32" t="e">
        <f>I81 / J1</f>
        <v>#DIV/0!</v>
      </c>
    </row>
    <row r="82" spans="1:10" ht="24" customHeight="1" x14ac:dyDescent="0.2">
      <c r="A82" s="23" t="s">
        <v>155</v>
      </c>
      <c r="B82" s="23" t="s">
        <v>18</v>
      </c>
      <c r="C82" s="23"/>
      <c r="D82" s="23" t="s">
        <v>29</v>
      </c>
      <c r="E82" s="24"/>
      <c r="F82" s="25">
        <v>1</v>
      </c>
      <c r="G82" s="25"/>
      <c r="H82" s="26">
        <f>I83</f>
        <v>0</v>
      </c>
      <c r="I82" s="26">
        <f t="shared" si="1"/>
        <v>0</v>
      </c>
      <c r="J82" s="27" t="e">
        <f>I82 / J1</f>
        <v>#DIV/0!</v>
      </c>
    </row>
    <row r="83" spans="1:10" ht="26.1" customHeight="1" x14ac:dyDescent="0.2">
      <c r="A83" s="28" t="s">
        <v>156</v>
      </c>
      <c r="B83" s="28" t="s">
        <v>31</v>
      </c>
      <c r="C83" s="28" t="s">
        <v>32</v>
      </c>
      <c r="D83" s="28" t="s">
        <v>33</v>
      </c>
      <c r="E83" s="29" t="s">
        <v>34</v>
      </c>
      <c r="F83" s="30">
        <v>105.57</v>
      </c>
      <c r="G83" s="31"/>
      <c r="H83" s="31">
        <f>TRUNC(TRUNC(G83 * J2, 2) + G83, 2)</f>
        <v>0</v>
      </c>
      <c r="I83" s="31">
        <f t="shared" si="1"/>
        <v>0</v>
      </c>
      <c r="J83" s="32" t="e">
        <f>I83 / J1</f>
        <v>#DIV/0!</v>
      </c>
    </row>
    <row r="84" spans="1:10" ht="24" customHeight="1" x14ac:dyDescent="0.2">
      <c r="A84" s="23" t="s">
        <v>157</v>
      </c>
      <c r="B84" s="23" t="s">
        <v>18</v>
      </c>
      <c r="C84" s="23"/>
      <c r="D84" s="23" t="s">
        <v>43</v>
      </c>
      <c r="E84" s="24"/>
      <c r="F84" s="25">
        <v>1</v>
      </c>
      <c r="G84" s="25"/>
      <c r="H84" s="26">
        <f>I85</f>
        <v>0</v>
      </c>
      <c r="I84" s="26">
        <f t="shared" si="1"/>
        <v>0</v>
      </c>
      <c r="J84" s="27" t="e">
        <f>I84 / J1</f>
        <v>#DIV/0!</v>
      </c>
    </row>
    <row r="85" spans="1:10" ht="39" customHeight="1" x14ac:dyDescent="0.2">
      <c r="A85" s="28" t="s">
        <v>158</v>
      </c>
      <c r="B85" s="28" t="s">
        <v>45</v>
      </c>
      <c r="C85" s="28" t="s">
        <v>32</v>
      </c>
      <c r="D85" s="28" t="s">
        <v>46</v>
      </c>
      <c r="E85" s="29" t="s">
        <v>47</v>
      </c>
      <c r="F85" s="30">
        <v>359.99250000000001</v>
      </c>
      <c r="G85" s="31"/>
      <c r="H85" s="31">
        <f>TRUNC(TRUNC(G85 * J2, 2) + G85, 2)</f>
        <v>0</v>
      </c>
      <c r="I85" s="31">
        <f t="shared" si="1"/>
        <v>0</v>
      </c>
      <c r="J85" s="32" t="e">
        <f>I85 / J1</f>
        <v>#DIV/0!</v>
      </c>
    </row>
    <row r="86" spans="1:10" ht="26.1" customHeight="1" x14ac:dyDescent="0.2">
      <c r="A86" s="23" t="s">
        <v>159</v>
      </c>
      <c r="B86" s="23" t="s">
        <v>18</v>
      </c>
      <c r="C86" s="23"/>
      <c r="D86" s="23" t="s">
        <v>49</v>
      </c>
      <c r="E86" s="24"/>
      <c r="F86" s="25">
        <v>1</v>
      </c>
      <c r="G86" s="25"/>
      <c r="H86" s="26">
        <f>I87</f>
        <v>0</v>
      </c>
      <c r="I86" s="26">
        <f t="shared" si="1"/>
        <v>0</v>
      </c>
      <c r="J86" s="27" t="e">
        <f>I86 / J1</f>
        <v>#DIV/0!</v>
      </c>
    </row>
    <row r="87" spans="1:10" ht="39" customHeight="1" x14ac:dyDescent="0.2">
      <c r="A87" s="28" t="s">
        <v>160</v>
      </c>
      <c r="B87" s="28" t="s">
        <v>51</v>
      </c>
      <c r="C87" s="28" t="s">
        <v>25</v>
      </c>
      <c r="D87" s="28" t="s">
        <v>52</v>
      </c>
      <c r="E87" s="29" t="s">
        <v>53</v>
      </c>
      <c r="F87" s="30">
        <v>7.2</v>
      </c>
      <c r="G87" s="31"/>
      <c r="H87" s="31">
        <f>TRUNC(TRUNC(G87 * J2, 2) + G87, 2)</f>
        <v>0</v>
      </c>
      <c r="I87" s="31">
        <f t="shared" si="1"/>
        <v>0</v>
      </c>
      <c r="J87" s="32" t="e">
        <f>I87 / J1</f>
        <v>#DIV/0!</v>
      </c>
    </row>
    <row r="88" spans="1:10" ht="26.1" customHeight="1" x14ac:dyDescent="0.2">
      <c r="A88" s="23" t="s">
        <v>161</v>
      </c>
      <c r="B88" s="23" t="s">
        <v>18</v>
      </c>
      <c r="C88" s="23"/>
      <c r="D88" s="23" t="s">
        <v>60</v>
      </c>
      <c r="E88" s="24"/>
      <c r="F88" s="25">
        <v>1</v>
      </c>
      <c r="G88" s="25"/>
      <c r="H88" s="26">
        <f>I89</f>
        <v>0</v>
      </c>
      <c r="I88" s="26">
        <f t="shared" si="1"/>
        <v>0</v>
      </c>
      <c r="J88" s="27" t="e">
        <f>I88 / J1</f>
        <v>#DIV/0!</v>
      </c>
    </row>
    <row r="89" spans="1:10" ht="26.1" customHeight="1" x14ac:dyDescent="0.2">
      <c r="A89" s="28" t="s">
        <v>162</v>
      </c>
      <c r="B89" s="28" t="s">
        <v>62</v>
      </c>
      <c r="C89" s="28" t="s">
        <v>25</v>
      </c>
      <c r="D89" s="28" t="s">
        <v>63</v>
      </c>
      <c r="E89" s="29" t="s">
        <v>47</v>
      </c>
      <c r="F89" s="30">
        <v>72</v>
      </c>
      <c r="G89" s="31"/>
      <c r="H89" s="31">
        <f>TRUNC(TRUNC(G89 * J2, 2) + G89, 2)</f>
        <v>0</v>
      </c>
      <c r="I89" s="31">
        <f t="shared" si="1"/>
        <v>0</v>
      </c>
      <c r="J89" s="32" t="e">
        <f>I89 / J1</f>
        <v>#DIV/0!</v>
      </c>
    </row>
    <row r="90" spans="1:10" ht="24" customHeight="1" x14ac:dyDescent="0.2">
      <c r="A90" s="23" t="s">
        <v>163</v>
      </c>
      <c r="B90" s="23" t="s">
        <v>18</v>
      </c>
      <c r="C90" s="23"/>
      <c r="D90" s="23" t="s">
        <v>65</v>
      </c>
      <c r="E90" s="24"/>
      <c r="F90" s="25">
        <v>1</v>
      </c>
      <c r="G90" s="25"/>
      <c r="H90" s="26">
        <f>I91</f>
        <v>0</v>
      </c>
      <c r="I90" s="26">
        <f t="shared" si="1"/>
        <v>0</v>
      </c>
      <c r="J90" s="27" t="e">
        <f>I90 / J1</f>
        <v>#DIV/0!</v>
      </c>
    </row>
    <row r="91" spans="1:10" ht="39" customHeight="1" x14ac:dyDescent="0.2">
      <c r="A91" s="28" t="s">
        <v>164</v>
      </c>
      <c r="B91" s="28" t="s">
        <v>67</v>
      </c>
      <c r="C91" s="28" t="s">
        <v>25</v>
      </c>
      <c r="D91" s="28" t="s">
        <v>68</v>
      </c>
      <c r="E91" s="29" t="s">
        <v>47</v>
      </c>
      <c r="F91" s="30">
        <v>360</v>
      </c>
      <c r="G91" s="31"/>
      <c r="H91" s="31">
        <f>TRUNC(TRUNC(G91 * J2, 2) + G91, 2)</f>
        <v>0</v>
      </c>
      <c r="I91" s="31">
        <f t="shared" si="1"/>
        <v>0</v>
      </c>
      <c r="J91" s="32" t="e">
        <f>I91 / J1</f>
        <v>#DIV/0!</v>
      </c>
    </row>
    <row r="92" spans="1:10" ht="26.1" customHeight="1" x14ac:dyDescent="0.2">
      <c r="A92" s="23" t="s">
        <v>165</v>
      </c>
      <c r="B92" s="23" t="s">
        <v>18</v>
      </c>
      <c r="C92" s="23"/>
      <c r="D92" s="23" t="s">
        <v>55</v>
      </c>
      <c r="E92" s="24"/>
      <c r="F92" s="25">
        <v>1</v>
      </c>
      <c r="G92" s="25"/>
      <c r="H92" s="26">
        <f>I93</f>
        <v>0</v>
      </c>
      <c r="I92" s="26">
        <f t="shared" si="1"/>
        <v>0</v>
      </c>
      <c r="J92" s="27" t="e">
        <f>I92 / J1</f>
        <v>#DIV/0!</v>
      </c>
    </row>
    <row r="93" spans="1:10" ht="24" customHeight="1" x14ac:dyDescent="0.2">
      <c r="A93" s="28" t="s">
        <v>166</v>
      </c>
      <c r="B93" s="28" t="s">
        <v>57</v>
      </c>
      <c r="C93" s="28" t="s">
        <v>25</v>
      </c>
      <c r="D93" s="28" t="s">
        <v>58</v>
      </c>
      <c r="E93" s="29" t="s">
        <v>47</v>
      </c>
      <c r="F93" s="30">
        <v>14.86</v>
      </c>
      <c r="G93" s="31"/>
      <c r="H93" s="31">
        <f>TRUNC(TRUNC(G93 * J2, 2) + G93, 2)</f>
        <v>0</v>
      </c>
      <c r="I93" s="31">
        <f t="shared" si="1"/>
        <v>0</v>
      </c>
      <c r="J93" s="32" t="e">
        <f>I93 / J1</f>
        <v>#DIV/0!</v>
      </c>
    </row>
    <row r="94" spans="1:10" ht="24" customHeight="1" x14ac:dyDescent="0.2">
      <c r="A94" s="23" t="s">
        <v>167</v>
      </c>
      <c r="B94" s="23" t="s">
        <v>18</v>
      </c>
      <c r="C94" s="23"/>
      <c r="D94" s="23" t="s">
        <v>116</v>
      </c>
      <c r="E94" s="24"/>
      <c r="F94" s="25">
        <v>1</v>
      </c>
      <c r="G94" s="25"/>
      <c r="H94" s="26">
        <f>I95</f>
        <v>0</v>
      </c>
      <c r="I94" s="26">
        <f t="shared" si="1"/>
        <v>0</v>
      </c>
      <c r="J94" s="27" t="e">
        <f>I94 / J1</f>
        <v>#DIV/0!</v>
      </c>
    </row>
    <row r="95" spans="1:10" ht="26.1" customHeight="1" x14ac:dyDescent="0.2">
      <c r="A95" s="28" t="s">
        <v>168</v>
      </c>
      <c r="B95" s="28" t="s">
        <v>72</v>
      </c>
      <c r="C95" s="28" t="s">
        <v>73</v>
      </c>
      <c r="D95" s="28" t="s">
        <v>74</v>
      </c>
      <c r="E95" s="29" t="s">
        <v>34</v>
      </c>
      <c r="F95" s="30">
        <v>52.6</v>
      </c>
      <c r="G95" s="31"/>
      <c r="H95" s="31">
        <f>TRUNC(TRUNC(G95 * J2, 2) + G95, 2)</f>
        <v>0</v>
      </c>
      <c r="I95" s="31">
        <f t="shared" si="1"/>
        <v>0</v>
      </c>
      <c r="J95" s="32" t="e">
        <f>I95 / J1</f>
        <v>#DIV/0!</v>
      </c>
    </row>
    <row r="96" spans="1:10" ht="24" customHeight="1" x14ac:dyDescent="0.2">
      <c r="A96" s="23" t="s">
        <v>169</v>
      </c>
      <c r="B96" s="23" t="s">
        <v>18</v>
      </c>
      <c r="C96" s="23"/>
      <c r="D96" s="23" t="s">
        <v>121</v>
      </c>
      <c r="E96" s="24"/>
      <c r="F96" s="25">
        <v>1</v>
      </c>
      <c r="G96" s="25"/>
      <c r="H96" s="26">
        <f>I97</f>
        <v>0</v>
      </c>
      <c r="I96" s="26">
        <f t="shared" si="1"/>
        <v>0</v>
      </c>
      <c r="J96" s="27" t="e">
        <f>I96 / J1</f>
        <v>#DIV/0!</v>
      </c>
    </row>
    <row r="97" spans="1:10" ht="26.1" customHeight="1" x14ac:dyDescent="0.2">
      <c r="A97" s="28" t="s">
        <v>170</v>
      </c>
      <c r="B97" s="28" t="s">
        <v>82</v>
      </c>
      <c r="C97" s="28" t="s">
        <v>73</v>
      </c>
      <c r="D97" s="28" t="s">
        <v>83</v>
      </c>
      <c r="E97" s="29" t="s">
        <v>34</v>
      </c>
      <c r="F97" s="30">
        <v>26.3</v>
      </c>
      <c r="G97" s="31"/>
      <c r="H97" s="31">
        <f>TRUNC(TRUNC(G97 * J2, 2) + G97, 2)</f>
        <v>0</v>
      </c>
      <c r="I97" s="31">
        <f t="shared" si="1"/>
        <v>0</v>
      </c>
      <c r="J97" s="32" t="e">
        <f>I97 / J1</f>
        <v>#DIV/0!</v>
      </c>
    </row>
    <row r="98" spans="1:10" ht="26.1" customHeight="1" x14ac:dyDescent="0.2">
      <c r="A98" s="23" t="s">
        <v>171</v>
      </c>
      <c r="B98" s="23" t="s">
        <v>18</v>
      </c>
      <c r="C98" s="23"/>
      <c r="D98" s="23" t="s">
        <v>85</v>
      </c>
      <c r="E98" s="24"/>
      <c r="F98" s="25">
        <v>1</v>
      </c>
      <c r="G98" s="25"/>
      <c r="H98" s="26">
        <f>I99</f>
        <v>0</v>
      </c>
      <c r="I98" s="26">
        <f t="shared" si="1"/>
        <v>0</v>
      </c>
      <c r="J98" s="27" t="e">
        <f>I98 / J1</f>
        <v>#DIV/0!</v>
      </c>
    </row>
    <row r="99" spans="1:10" ht="26.1" customHeight="1" x14ac:dyDescent="0.2">
      <c r="A99" s="28" t="s">
        <v>172</v>
      </c>
      <c r="B99" s="28" t="s">
        <v>87</v>
      </c>
      <c r="C99" s="28" t="s">
        <v>73</v>
      </c>
      <c r="D99" s="28" t="s">
        <v>88</v>
      </c>
      <c r="E99" s="29" t="s">
        <v>34</v>
      </c>
      <c r="F99" s="30">
        <v>25.4</v>
      </c>
      <c r="G99" s="31"/>
      <c r="H99" s="31">
        <f>TRUNC(TRUNC(G99 * J2, 2) + G99, 2)</f>
        <v>0</v>
      </c>
      <c r="I99" s="31">
        <f t="shared" si="1"/>
        <v>0</v>
      </c>
      <c r="J99" s="32" t="e">
        <f>I99 / J1</f>
        <v>#DIV/0!</v>
      </c>
    </row>
    <row r="100" spans="1:10" ht="24" customHeight="1" x14ac:dyDescent="0.2">
      <c r="A100" s="23" t="s">
        <v>173</v>
      </c>
      <c r="B100" s="23" t="s">
        <v>18</v>
      </c>
      <c r="C100" s="23"/>
      <c r="D100" s="23" t="s">
        <v>90</v>
      </c>
      <c r="E100" s="24"/>
      <c r="F100" s="25">
        <v>1</v>
      </c>
      <c r="G100" s="25"/>
      <c r="H100" s="26">
        <f>I101</f>
        <v>0</v>
      </c>
      <c r="I100" s="26">
        <f t="shared" si="1"/>
        <v>0</v>
      </c>
      <c r="J100" s="27" t="e">
        <f>I100 / J1</f>
        <v>#DIV/0!</v>
      </c>
    </row>
    <row r="101" spans="1:10" ht="24" customHeight="1" x14ac:dyDescent="0.2">
      <c r="A101" s="28" t="s">
        <v>174</v>
      </c>
      <c r="B101" s="28" t="s">
        <v>92</v>
      </c>
      <c r="C101" s="28" t="s">
        <v>25</v>
      </c>
      <c r="D101" s="28" t="s">
        <v>93</v>
      </c>
      <c r="E101" s="29" t="s">
        <v>47</v>
      </c>
      <c r="F101" s="30">
        <v>8.5712499999999991</v>
      </c>
      <c r="G101" s="31"/>
      <c r="H101" s="31">
        <f>TRUNC(TRUNC(G101 * J2, 2) + G101, 2)</f>
        <v>0</v>
      </c>
      <c r="I101" s="31">
        <f t="shared" si="1"/>
        <v>0</v>
      </c>
      <c r="J101" s="32" t="e">
        <f>I101 / J1</f>
        <v>#DIV/0!</v>
      </c>
    </row>
    <row r="102" spans="1:10" ht="24" customHeight="1" x14ac:dyDescent="0.2">
      <c r="A102" s="23" t="s">
        <v>175</v>
      </c>
      <c r="B102" s="23" t="s">
        <v>18</v>
      </c>
      <c r="C102" s="23"/>
      <c r="D102" s="23" t="s">
        <v>176</v>
      </c>
      <c r="E102" s="24"/>
      <c r="F102" s="25">
        <v>1</v>
      </c>
      <c r="G102" s="25"/>
      <c r="H102" s="26">
        <f>I103 + I105 + I107 + I109 + I111 + I113 + I115 + I117 + I119 + I121 + I123</f>
        <v>0</v>
      </c>
      <c r="I102" s="26">
        <f t="shared" si="1"/>
        <v>0</v>
      </c>
      <c r="J102" s="27" t="e">
        <f>I102 / J1</f>
        <v>#DIV/0!</v>
      </c>
    </row>
    <row r="103" spans="1:10" ht="24" customHeight="1" x14ac:dyDescent="0.2">
      <c r="A103" s="23" t="s">
        <v>177</v>
      </c>
      <c r="B103" s="23" t="s">
        <v>18</v>
      </c>
      <c r="C103" s="23"/>
      <c r="D103" s="23" t="s">
        <v>22</v>
      </c>
      <c r="E103" s="24"/>
      <c r="F103" s="25">
        <v>1</v>
      </c>
      <c r="G103" s="25"/>
      <c r="H103" s="26">
        <f>I104</f>
        <v>0</v>
      </c>
      <c r="I103" s="26">
        <f t="shared" si="1"/>
        <v>0</v>
      </c>
      <c r="J103" s="27" t="e">
        <f>I103 / J1</f>
        <v>#DIV/0!</v>
      </c>
    </row>
    <row r="104" spans="1:10" ht="24" customHeight="1" x14ac:dyDescent="0.2">
      <c r="A104" s="28" t="s">
        <v>178</v>
      </c>
      <c r="B104" s="28" t="s">
        <v>24</v>
      </c>
      <c r="C104" s="28" t="s">
        <v>25</v>
      </c>
      <c r="D104" s="28" t="s">
        <v>26</v>
      </c>
      <c r="E104" s="29" t="s">
        <v>27</v>
      </c>
      <c r="F104" s="30">
        <v>74.3</v>
      </c>
      <c r="G104" s="31"/>
      <c r="H104" s="31">
        <f>TRUNC(TRUNC(G104 * J2, 2) + G104, 2)</f>
        <v>0</v>
      </c>
      <c r="I104" s="31">
        <f t="shared" si="1"/>
        <v>0</v>
      </c>
      <c r="J104" s="32" t="e">
        <f>I104 / J1</f>
        <v>#DIV/0!</v>
      </c>
    </row>
    <row r="105" spans="1:10" ht="24" customHeight="1" x14ac:dyDescent="0.2">
      <c r="A105" s="23" t="s">
        <v>179</v>
      </c>
      <c r="B105" s="23" t="s">
        <v>18</v>
      </c>
      <c r="C105" s="23"/>
      <c r="D105" s="23" t="s">
        <v>29</v>
      </c>
      <c r="E105" s="24"/>
      <c r="F105" s="25">
        <v>1</v>
      </c>
      <c r="G105" s="25"/>
      <c r="H105" s="26">
        <f>I106</f>
        <v>0</v>
      </c>
      <c r="I105" s="26">
        <f t="shared" si="1"/>
        <v>0</v>
      </c>
      <c r="J105" s="27" t="e">
        <f>I105 / J1</f>
        <v>#DIV/0!</v>
      </c>
    </row>
    <row r="106" spans="1:10" ht="26.1" customHeight="1" x14ac:dyDescent="0.2">
      <c r="A106" s="28" t="s">
        <v>180</v>
      </c>
      <c r="B106" s="28" t="s">
        <v>31</v>
      </c>
      <c r="C106" s="28" t="s">
        <v>32</v>
      </c>
      <c r="D106" s="28" t="s">
        <v>33</v>
      </c>
      <c r="E106" s="29" t="s">
        <v>34</v>
      </c>
      <c r="F106" s="30">
        <v>105.57</v>
      </c>
      <c r="G106" s="31"/>
      <c r="H106" s="31">
        <f>TRUNC(TRUNC(G106 * J2, 2) + G106, 2)</f>
        <v>0</v>
      </c>
      <c r="I106" s="31">
        <f t="shared" si="1"/>
        <v>0</v>
      </c>
      <c r="J106" s="32" t="e">
        <f>I106 / J1</f>
        <v>#DIV/0!</v>
      </c>
    </row>
    <row r="107" spans="1:10" ht="24" customHeight="1" x14ac:dyDescent="0.2">
      <c r="A107" s="23" t="s">
        <v>181</v>
      </c>
      <c r="B107" s="23" t="s">
        <v>18</v>
      </c>
      <c r="C107" s="23"/>
      <c r="D107" s="23" t="s">
        <v>36</v>
      </c>
      <c r="E107" s="24"/>
      <c r="F107" s="25">
        <v>1</v>
      </c>
      <c r="G107" s="25"/>
      <c r="H107" s="26">
        <f>I108</f>
        <v>0</v>
      </c>
      <c r="I107" s="26">
        <f t="shared" si="1"/>
        <v>0</v>
      </c>
      <c r="J107" s="27" t="e">
        <f>I107 / J1</f>
        <v>#DIV/0!</v>
      </c>
    </row>
    <row r="108" spans="1:10" ht="26.1" customHeight="1" x14ac:dyDescent="0.2">
      <c r="A108" s="28" t="s">
        <v>182</v>
      </c>
      <c r="B108" s="28" t="s">
        <v>38</v>
      </c>
      <c r="C108" s="28" t="s">
        <v>39</v>
      </c>
      <c r="D108" s="28" t="s">
        <v>40</v>
      </c>
      <c r="E108" s="29" t="s">
        <v>41</v>
      </c>
      <c r="F108" s="30">
        <v>6</v>
      </c>
      <c r="G108" s="31"/>
      <c r="H108" s="31">
        <f>TRUNC(TRUNC(G108 * J2, 2) + G108, 2)</f>
        <v>0</v>
      </c>
      <c r="I108" s="31">
        <f t="shared" si="1"/>
        <v>0</v>
      </c>
      <c r="J108" s="32" t="e">
        <f>I108 / J1</f>
        <v>#DIV/0!</v>
      </c>
    </row>
    <row r="109" spans="1:10" ht="24" customHeight="1" x14ac:dyDescent="0.2">
      <c r="A109" s="23" t="s">
        <v>183</v>
      </c>
      <c r="B109" s="23" t="s">
        <v>18</v>
      </c>
      <c r="C109" s="23"/>
      <c r="D109" s="23" t="s">
        <v>43</v>
      </c>
      <c r="E109" s="24"/>
      <c r="F109" s="25">
        <v>1</v>
      </c>
      <c r="G109" s="25"/>
      <c r="H109" s="26">
        <f>I110</f>
        <v>0</v>
      </c>
      <c r="I109" s="26">
        <f t="shared" si="1"/>
        <v>0</v>
      </c>
      <c r="J109" s="27" t="e">
        <f>I109 / J1</f>
        <v>#DIV/0!</v>
      </c>
    </row>
    <row r="110" spans="1:10" ht="39" customHeight="1" x14ac:dyDescent="0.2">
      <c r="A110" s="28" t="s">
        <v>184</v>
      </c>
      <c r="B110" s="28" t="s">
        <v>45</v>
      </c>
      <c r="C110" s="28" t="s">
        <v>32</v>
      </c>
      <c r="D110" s="28" t="s">
        <v>46</v>
      </c>
      <c r="E110" s="29" t="s">
        <v>47</v>
      </c>
      <c r="F110" s="30">
        <v>39.816000000000003</v>
      </c>
      <c r="G110" s="31"/>
      <c r="H110" s="31">
        <f>TRUNC(TRUNC(G110 * J2, 2) + G110, 2)</f>
        <v>0</v>
      </c>
      <c r="I110" s="31">
        <f t="shared" si="1"/>
        <v>0</v>
      </c>
      <c r="J110" s="32" t="e">
        <f>I110 / J1</f>
        <v>#DIV/0!</v>
      </c>
    </row>
    <row r="111" spans="1:10" ht="26.1" customHeight="1" x14ac:dyDescent="0.2">
      <c r="A111" s="23" t="s">
        <v>185</v>
      </c>
      <c r="B111" s="23" t="s">
        <v>18</v>
      </c>
      <c r="C111" s="23"/>
      <c r="D111" s="23" t="s">
        <v>49</v>
      </c>
      <c r="E111" s="24"/>
      <c r="F111" s="25">
        <v>1</v>
      </c>
      <c r="G111" s="25"/>
      <c r="H111" s="26">
        <f>I112</f>
        <v>0</v>
      </c>
      <c r="I111" s="26">
        <f t="shared" si="1"/>
        <v>0</v>
      </c>
      <c r="J111" s="27" t="e">
        <f>I111 / J1</f>
        <v>#DIV/0!</v>
      </c>
    </row>
    <row r="112" spans="1:10" ht="39" customHeight="1" x14ac:dyDescent="0.2">
      <c r="A112" s="28" t="s">
        <v>186</v>
      </c>
      <c r="B112" s="28" t="s">
        <v>51</v>
      </c>
      <c r="C112" s="28" t="s">
        <v>25</v>
      </c>
      <c r="D112" s="28" t="s">
        <v>52</v>
      </c>
      <c r="E112" s="29" t="s">
        <v>53</v>
      </c>
      <c r="F112" s="30">
        <v>0.75839999999999996</v>
      </c>
      <c r="G112" s="31"/>
      <c r="H112" s="31">
        <f>TRUNC(TRUNC(G112 * J2, 2) + G112, 2)</f>
        <v>0</v>
      </c>
      <c r="I112" s="31">
        <f t="shared" si="1"/>
        <v>0</v>
      </c>
      <c r="J112" s="32" t="e">
        <f>I112 / J1</f>
        <v>#DIV/0!</v>
      </c>
    </row>
    <row r="113" spans="1:10" ht="26.1" customHeight="1" x14ac:dyDescent="0.2">
      <c r="A113" s="23" t="s">
        <v>187</v>
      </c>
      <c r="B113" s="23" t="s">
        <v>18</v>
      </c>
      <c r="C113" s="23"/>
      <c r="D113" s="23" t="s">
        <v>60</v>
      </c>
      <c r="E113" s="24"/>
      <c r="F113" s="25">
        <v>1</v>
      </c>
      <c r="G113" s="25"/>
      <c r="H113" s="26">
        <f>I114</f>
        <v>0</v>
      </c>
      <c r="I113" s="26">
        <f t="shared" si="1"/>
        <v>0</v>
      </c>
      <c r="J113" s="27" t="e">
        <f>I113 / J1</f>
        <v>#DIV/0!</v>
      </c>
    </row>
    <row r="114" spans="1:10" ht="26.1" customHeight="1" x14ac:dyDescent="0.2">
      <c r="A114" s="28" t="s">
        <v>188</v>
      </c>
      <c r="B114" s="28" t="s">
        <v>62</v>
      </c>
      <c r="C114" s="28" t="s">
        <v>25</v>
      </c>
      <c r="D114" s="28" t="s">
        <v>63</v>
      </c>
      <c r="E114" s="29" t="s">
        <v>47</v>
      </c>
      <c r="F114" s="30">
        <v>7.5839999999999996</v>
      </c>
      <c r="G114" s="31"/>
      <c r="H114" s="31">
        <f>TRUNC(TRUNC(G114 * J2, 2) + G114, 2)</f>
        <v>0</v>
      </c>
      <c r="I114" s="31">
        <f t="shared" si="1"/>
        <v>0</v>
      </c>
      <c r="J114" s="32" t="e">
        <f>I114 / J1</f>
        <v>#DIV/0!</v>
      </c>
    </row>
    <row r="115" spans="1:10" ht="24" customHeight="1" x14ac:dyDescent="0.2">
      <c r="A115" s="23" t="s">
        <v>189</v>
      </c>
      <c r="B115" s="23" t="s">
        <v>18</v>
      </c>
      <c r="C115" s="23"/>
      <c r="D115" s="23" t="s">
        <v>65</v>
      </c>
      <c r="E115" s="24"/>
      <c r="F115" s="25">
        <v>1</v>
      </c>
      <c r="G115" s="25"/>
      <c r="H115" s="26">
        <f>I116</f>
        <v>0</v>
      </c>
      <c r="I115" s="26">
        <f t="shared" si="1"/>
        <v>0</v>
      </c>
      <c r="J115" s="27" t="e">
        <f>I115 / J1</f>
        <v>#DIV/0!</v>
      </c>
    </row>
    <row r="116" spans="1:10" ht="39" customHeight="1" x14ac:dyDescent="0.2">
      <c r="A116" s="28" t="s">
        <v>190</v>
      </c>
      <c r="B116" s="28" t="s">
        <v>67</v>
      </c>
      <c r="C116" s="28" t="s">
        <v>25</v>
      </c>
      <c r="D116" s="28" t="s">
        <v>68</v>
      </c>
      <c r="E116" s="29" t="s">
        <v>47</v>
      </c>
      <c r="F116" s="30">
        <v>39.816000000000003</v>
      </c>
      <c r="G116" s="31"/>
      <c r="H116" s="31">
        <f>TRUNC(TRUNC(G116 * J2, 2) + G116, 2)</f>
        <v>0</v>
      </c>
      <c r="I116" s="31">
        <f t="shared" si="1"/>
        <v>0</v>
      </c>
      <c r="J116" s="32" t="e">
        <f>I116 / J1</f>
        <v>#DIV/0!</v>
      </c>
    </row>
    <row r="117" spans="1:10" ht="26.1" customHeight="1" x14ac:dyDescent="0.2">
      <c r="A117" s="23" t="s">
        <v>191</v>
      </c>
      <c r="B117" s="23" t="s">
        <v>18</v>
      </c>
      <c r="C117" s="23"/>
      <c r="D117" s="23" t="s">
        <v>55</v>
      </c>
      <c r="E117" s="24"/>
      <c r="F117" s="25">
        <v>1</v>
      </c>
      <c r="G117" s="25"/>
      <c r="H117" s="26">
        <f>I118</f>
        <v>0</v>
      </c>
      <c r="I117" s="26">
        <f t="shared" si="1"/>
        <v>0</v>
      </c>
      <c r="J117" s="27" t="e">
        <f>I117 / J1</f>
        <v>#DIV/0!</v>
      </c>
    </row>
    <row r="118" spans="1:10" ht="24" customHeight="1" x14ac:dyDescent="0.2">
      <c r="A118" s="28" t="s">
        <v>192</v>
      </c>
      <c r="B118" s="28" t="s">
        <v>57</v>
      </c>
      <c r="C118" s="28" t="s">
        <v>25</v>
      </c>
      <c r="D118" s="28" t="s">
        <v>58</v>
      </c>
      <c r="E118" s="29" t="s">
        <v>47</v>
      </c>
      <c r="F118" s="30">
        <v>1.2</v>
      </c>
      <c r="G118" s="31"/>
      <c r="H118" s="31">
        <f>TRUNC(TRUNC(G118 * J2, 2) + G118, 2)</f>
        <v>0</v>
      </c>
      <c r="I118" s="31">
        <f t="shared" si="1"/>
        <v>0</v>
      </c>
      <c r="J118" s="32" t="e">
        <f>I118 / J1</f>
        <v>#DIV/0!</v>
      </c>
    </row>
    <row r="119" spans="1:10" ht="24" customHeight="1" x14ac:dyDescent="0.2">
      <c r="A119" s="23" t="s">
        <v>193</v>
      </c>
      <c r="B119" s="23" t="s">
        <v>18</v>
      </c>
      <c r="C119" s="23"/>
      <c r="D119" s="23" t="s">
        <v>116</v>
      </c>
      <c r="E119" s="24"/>
      <c r="F119" s="25">
        <v>1</v>
      </c>
      <c r="G119" s="25"/>
      <c r="H119" s="26">
        <f>I120</f>
        <v>0</v>
      </c>
      <c r="I119" s="26">
        <f t="shared" si="1"/>
        <v>0</v>
      </c>
      <c r="J119" s="27" t="e">
        <f>I119 / J1</f>
        <v>#DIV/0!</v>
      </c>
    </row>
    <row r="120" spans="1:10" ht="26.1" customHeight="1" x14ac:dyDescent="0.2">
      <c r="A120" s="28" t="s">
        <v>194</v>
      </c>
      <c r="B120" s="28" t="s">
        <v>72</v>
      </c>
      <c r="C120" s="28" t="s">
        <v>73</v>
      </c>
      <c r="D120" s="28" t="s">
        <v>74</v>
      </c>
      <c r="E120" s="29" t="s">
        <v>34</v>
      </c>
      <c r="F120" s="30">
        <v>6.15</v>
      </c>
      <c r="G120" s="31"/>
      <c r="H120" s="31">
        <f>TRUNC(TRUNC(G120 * J2, 2) + G120, 2)</f>
        <v>0</v>
      </c>
      <c r="I120" s="31">
        <f t="shared" si="1"/>
        <v>0</v>
      </c>
      <c r="J120" s="32" t="e">
        <f>I120 / J1</f>
        <v>#DIV/0!</v>
      </c>
    </row>
    <row r="121" spans="1:10" ht="24" customHeight="1" x14ac:dyDescent="0.2">
      <c r="A121" s="23" t="s">
        <v>195</v>
      </c>
      <c r="B121" s="23" t="s">
        <v>18</v>
      </c>
      <c r="C121" s="23"/>
      <c r="D121" s="23" t="s">
        <v>116</v>
      </c>
      <c r="E121" s="24"/>
      <c r="F121" s="25">
        <v>1</v>
      </c>
      <c r="G121" s="25"/>
      <c r="H121" s="26">
        <f>I122</f>
        <v>0</v>
      </c>
      <c r="I121" s="26">
        <f t="shared" si="1"/>
        <v>0</v>
      </c>
      <c r="J121" s="27" t="e">
        <f>I121 / J1</f>
        <v>#DIV/0!</v>
      </c>
    </row>
    <row r="122" spans="1:10" ht="26.1" customHeight="1" x14ac:dyDescent="0.2">
      <c r="A122" s="28" t="s">
        <v>196</v>
      </c>
      <c r="B122" s="28" t="s">
        <v>77</v>
      </c>
      <c r="C122" s="28" t="s">
        <v>73</v>
      </c>
      <c r="D122" s="28" t="s">
        <v>78</v>
      </c>
      <c r="E122" s="29" t="s">
        <v>34</v>
      </c>
      <c r="F122" s="30">
        <v>12.81</v>
      </c>
      <c r="G122" s="31"/>
      <c r="H122" s="31">
        <f>TRUNC(TRUNC(G122 * J2, 2) + G122, 2)</f>
        <v>0</v>
      </c>
      <c r="I122" s="31">
        <f t="shared" si="1"/>
        <v>0</v>
      </c>
      <c r="J122" s="32" t="e">
        <f>I122 / J1</f>
        <v>#DIV/0!</v>
      </c>
    </row>
    <row r="123" spans="1:10" ht="24" customHeight="1" x14ac:dyDescent="0.2">
      <c r="A123" s="23" t="s">
        <v>197</v>
      </c>
      <c r="B123" s="23" t="s">
        <v>18</v>
      </c>
      <c r="C123" s="23"/>
      <c r="D123" s="23" t="s">
        <v>90</v>
      </c>
      <c r="E123" s="24"/>
      <c r="F123" s="25">
        <v>1</v>
      </c>
      <c r="G123" s="25"/>
      <c r="H123" s="26">
        <f>I124</f>
        <v>0</v>
      </c>
      <c r="I123" s="26">
        <f t="shared" si="1"/>
        <v>0</v>
      </c>
      <c r="J123" s="27" t="e">
        <f>I123 / J1</f>
        <v>#DIV/0!</v>
      </c>
    </row>
    <row r="124" spans="1:10" ht="24" customHeight="1" x14ac:dyDescent="0.2">
      <c r="A124" s="28" t="s">
        <v>198</v>
      </c>
      <c r="B124" s="28" t="s">
        <v>92</v>
      </c>
      <c r="C124" s="28" t="s">
        <v>25</v>
      </c>
      <c r="D124" s="28" t="s">
        <v>93</v>
      </c>
      <c r="E124" s="29" t="s">
        <v>47</v>
      </c>
      <c r="F124" s="30">
        <v>1</v>
      </c>
      <c r="G124" s="31"/>
      <c r="H124" s="31">
        <f>TRUNC(TRUNC(G124 * J2, 2) + G124, 2)</f>
        <v>0</v>
      </c>
      <c r="I124" s="31">
        <f t="shared" si="1"/>
        <v>0</v>
      </c>
      <c r="J124" s="32" t="e">
        <f>I124 / J1</f>
        <v>#DIV/0!</v>
      </c>
    </row>
    <row r="125" spans="1:10" ht="24" customHeight="1" x14ac:dyDescent="0.2">
      <c r="A125" s="23" t="s">
        <v>199</v>
      </c>
      <c r="B125" s="23" t="s">
        <v>18</v>
      </c>
      <c r="C125" s="23"/>
      <c r="D125" s="23" t="s">
        <v>200</v>
      </c>
      <c r="E125" s="24"/>
      <c r="F125" s="25">
        <v>1</v>
      </c>
      <c r="G125" s="25"/>
      <c r="H125" s="26">
        <f>I126 + I128 + I130</f>
        <v>0</v>
      </c>
      <c r="I125" s="26">
        <f t="shared" si="1"/>
        <v>0</v>
      </c>
      <c r="J125" s="27" t="e">
        <f>I125 / J1</f>
        <v>#DIV/0!</v>
      </c>
    </row>
    <row r="126" spans="1:10" ht="26.1" customHeight="1" x14ac:dyDescent="0.2">
      <c r="A126" s="23" t="s">
        <v>201</v>
      </c>
      <c r="B126" s="23" t="s">
        <v>18</v>
      </c>
      <c r="C126" s="23"/>
      <c r="D126" s="23" t="s">
        <v>202</v>
      </c>
      <c r="E126" s="24"/>
      <c r="F126" s="25">
        <v>1</v>
      </c>
      <c r="G126" s="25"/>
      <c r="H126" s="26">
        <f>I127</f>
        <v>0</v>
      </c>
      <c r="I126" s="26">
        <f t="shared" si="1"/>
        <v>0</v>
      </c>
      <c r="J126" s="27" t="e">
        <f>I126 / J1</f>
        <v>#DIV/0!</v>
      </c>
    </row>
    <row r="127" spans="1:10" ht="26.1" customHeight="1" x14ac:dyDescent="0.2">
      <c r="A127" s="28" t="s">
        <v>203</v>
      </c>
      <c r="B127" s="28" t="s">
        <v>204</v>
      </c>
      <c r="C127" s="28" t="s">
        <v>25</v>
      </c>
      <c r="D127" s="28" t="s">
        <v>205</v>
      </c>
      <c r="E127" s="29" t="s">
        <v>34</v>
      </c>
      <c r="F127" s="30">
        <v>60</v>
      </c>
      <c r="G127" s="31"/>
      <c r="H127" s="31">
        <f>TRUNC(TRUNC(G127 * J2, 2) + G127, 2)</f>
        <v>0</v>
      </c>
      <c r="I127" s="31">
        <f t="shared" si="1"/>
        <v>0</v>
      </c>
      <c r="J127" s="32" t="e">
        <f>I127 / J1</f>
        <v>#DIV/0!</v>
      </c>
    </row>
    <row r="128" spans="1:10" ht="24" customHeight="1" x14ac:dyDescent="0.2">
      <c r="A128" s="23" t="s">
        <v>206</v>
      </c>
      <c r="B128" s="23" t="s">
        <v>18</v>
      </c>
      <c r="C128" s="23"/>
      <c r="D128" s="23" t="s">
        <v>207</v>
      </c>
      <c r="E128" s="24"/>
      <c r="F128" s="25">
        <v>1</v>
      </c>
      <c r="G128" s="25"/>
      <c r="H128" s="26">
        <f>I129</f>
        <v>0</v>
      </c>
      <c r="I128" s="26">
        <f t="shared" si="1"/>
        <v>0</v>
      </c>
      <c r="J128" s="27" t="e">
        <f>I128 / J1</f>
        <v>#DIV/0!</v>
      </c>
    </row>
    <row r="129" spans="1:10" ht="26.1" customHeight="1" x14ac:dyDescent="0.2">
      <c r="A129" s="28" t="s">
        <v>208</v>
      </c>
      <c r="B129" s="28" t="s">
        <v>209</v>
      </c>
      <c r="C129" s="28" t="s">
        <v>25</v>
      </c>
      <c r="D129" s="28" t="s">
        <v>210</v>
      </c>
      <c r="E129" s="29" t="s">
        <v>47</v>
      </c>
      <c r="F129" s="30">
        <v>8.59</v>
      </c>
      <c r="G129" s="31"/>
      <c r="H129" s="31">
        <f>TRUNC(TRUNC(G129 * J2, 2) + G129, 2)</f>
        <v>0</v>
      </c>
      <c r="I129" s="31">
        <f t="shared" si="1"/>
        <v>0</v>
      </c>
      <c r="J129" s="32" t="e">
        <f>I129 / J1</f>
        <v>#DIV/0!</v>
      </c>
    </row>
    <row r="130" spans="1:10" ht="24" customHeight="1" x14ac:dyDescent="0.2">
      <c r="A130" s="23" t="s">
        <v>211</v>
      </c>
      <c r="B130" s="23" t="s">
        <v>18</v>
      </c>
      <c r="C130" s="23"/>
      <c r="D130" s="23" t="s">
        <v>212</v>
      </c>
      <c r="E130" s="24"/>
      <c r="F130" s="25">
        <v>1</v>
      </c>
      <c r="G130" s="25"/>
      <c r="H130" s="26">
        <f>I131</f>
        <v>0</v>
      </c>
      <c r="I130" s="26">
        <f t="shared" si="1"/>
        <v>0</v>
      </c>
      <c r="J130" s="27" t="e">
        <f>I130 / J1</f>
        <v>#DIV/0!</v>
      </c>
    </row>
    <row r="131" spans="1:10" ht="26.1" customHeight="1" x14ac:dyDescent="0.2">
      <c r="A131" s="28" t="s">
        <v>213</v>
      </c>
      <c r="B131" s="28" t="s">
        <v>214</v>
      </c>
      <c r="C131" s="28" t="s">
        <v>25</v>
      </c>
      <c r="D131" s="28" t="s">
        <v>215</v>
      </c>
      <c r="E131" s="29" t="s">
        <v>27</v>
      </c>
      <c r="F131" s="30">
        <v>50</v>
      </c>
      <c r="G131" s="31"/>
      <c r="H131" s="31">
        <f>TRUNC(TRUNC(G131 * J2, 2) + G131, 2)</f>
        <v>0</v>
      </c>
      <c r="I131" s="31">
        <f t="shared" si="1"/>
        <v>0</v>
      </c>
      <c r="J131" s="32" t="e">
        <f>I131 / J1</f>
        <v>#DIV/0!</v>
      </c>
    </row>
    <row r="132" spans="1:10" ht="24" customHeight="1" x14ac:dyDescent="0.2">
      <c r="A132" s="23" t="s">
        <v>216</v>
      </c>
      <c r="B132" s="23" t="s">
        <v>18</v>
      </c>
      <c r="C132" s="23"/>
      <c r="D132" s="23" t="s">
        <v>217</v>
      </c>
      <c r="E132" s="24"/>
      <c r="F132" s="25">
        <v>1</v>
      </c>
      <c r="G132" s="25"/>
      <c r="H132" s="26">
        <f>I133</f>
        <v>0</v>
      </c>
      <c r="I132" s="26">
        <f t="shared" ref="I132:I140" si="2">TRUNC(F132 * H132,2)</f>
        <v>0</v>
      </c>
      <c r="J132" s="27" t="e">
        <f>I132 / J1</f>
        <v>#DIV/0!</v>
      </c>
    </row>
    <row r="133" spans="1:10" ht="24" customHeight="1" x14ac:dyDescent="0.2">
      <c r="A133" s="23" t="s">
        <v>218</v>
      </c>
      <c r="B133" s="23" t="s">
        <v>18</v>
      </c>
      <c r="C133" s="23"/>
      <c r="D133" s="23" t="s">
        <v>219</v>
      </c>
      <c r="E133" s="24"/>
      <c r="F133" s="25">
        <v>1</v>
      </c>
      <c r="G133" s="25"/>
      <c r="H133" s="26">
        <f>I134 + I135 + I136 + I137</f>
        <v>0</v>
      </c>
      <c r="I133" s="26">
        <f t="shared" si="2"/>
        <v>0</v>
      </c>
      <c r="J133" s="27" t="e">
        <f>I133 / J1</f>
        <v>#DIV/0!</v>
      </c>
    </row>
    <row r="134" spans="1:10" ht="24" customHeight="1" x14ac:dyDescent="0.2">
      <c r="A134" s="28" t="s">
        <v>220</v>
      </c>
      <c r="B134" s="28" t="s">
        <v>221</v>
      </c>
      <c r="C134" s="28" t="s">
        <v>73</v>
      </c>
      <c r="D134" s="28" t="s">
        <v>222</v>
      </c>
      <c r="E134" s="29" t="s">
        <v>34</v>
      </c>
      <c r="F134" s="30">
        <v>27.2</v>
      </c>
      <c r="G134" s="31"/>
      <c r="H134" s="31">
        <f>TRUNC(TRUNC(G134 * J2, 2) + G134, 2)</f>
        <v>0</v>
      </c>
      <c r="I134" s="31">
        <f t="shared" si="2"/>
        <v>0</v>
      </c>
      <c r="J134" s="32" t="e">
        <f>I134 / J1</f>
        <v>#DIV/0!</v>
      </c>
    </row>
    <row r="135" spans="1:10" ht="24" customHeight="1" x14ac:dyDescent="0.2">
      <c r="A135" s="28" t="s">
        <v>223</v>
      </c>
      <c r="B135" s="28" t="s">
        <v>224</v>
      </c>
      <c r="C135" s="28" t="s">
        <v>73</v>
      </c>
      <c r="D135" s="28" t="s">
        <v>225</v>
      </c>
      <c r="E135" s="29" t="s">
        <v>34</v>
      </c>
      <c r="F135" s="30">
        <v>27.2</v>
      </c>
      <c r="G135" s="31"/>
      <c r="H135" s="31">
        <f>TRUNC(TRUNC(G135 * J2, 2) + G135, 2)</f>
        <v>0</v>
      </c>
      <c r="I135" s="31">
        <f t="shared" si="2"/>
        <v>0</v>
      </c>
      <c r="J135" s="32" t="e">
        <f>I135 / J1</f>
        <v>#DIV/0!</v>
      </c>
    </row>
    <row r="136" spans="1:10" ht="26.1" customHeight="1" x14ac:dyDescent="0.2">
      <c r="A136" s="28" t="s">
        <v>226</v>
      </c>
      <c r="B136" s="28" t="s">
        <v>227</v>
      </c>
      <c r="C136" s="28" t="s">
        <v>73</v>
      </c>
      <c r="D136" s="28" t="s">
        <v>228</v>
      </c>
      <c r="E136" s="29" t="s">
        <v>34</v>
      </c>
      <c r="F136" s="30">
        <v>21.2</v>
      </c>
      <c r="G136" s="31"/>
      <c r="H136" s="31">
        <f>TRUNC(TRUNC(G136 * J2, 2) + G136, 2)</f>
        <v>0</v>
      </c>
      <c r="I136" s="31">
        <f t="shared" si="2"/>
        <v>0</v>
      </c>
      <c r="J136" s="32" t="e">
        <f>I136 / J1</f>
        <v>#DIV/0!</v>
      </c>
    </row>
    <row r="137" spans="1:10" ht="24" customHeight="1" x14ac:dyDescent="0.2">
      <c r="A137" s="28" t="s">
        <v>229</v>
      </c>
      <c r="B137" s="28" t="s">
        <v>230</v>
      </c>
      <c r="C137" s="28" t="s">
        <v>231</v>
      </c>
      <c r="D137" s="28" t="s">
        <v>232</v>
      </c>
      <c r="E137" s="29" t="s">
        <v>233</v>
      </c>
      <c r="F137" s="30">
        <v>10</v>
      </c>
      <c r="G137" s="31"/>
      <c r="H137" s="31">
        <f>TRUNC(TRUNC(G137 * J2, 2) + G137, 2)</f>
        <v>0</v>
      </c>
      <c r="I137" s="31">
        <f t="shared" si="2"/>
        <v>0</v>
      </c>
      <c r="J137" s="32" t="e">
        <f>I137 / J1</f>
        <v>#DIV/0!</v>
      </c>
    </row>
    <row r="138" spans="1:10" ht="24" customHeight="1" x14ac:dyDescent="0.2">
      <c r="A138" s="23" t="s">
        <v>234</v>
      </c>
      <c r="B138" s="23" t="s">
        <v>18</v>
      </c>
      <c r="C138" s="23"/>
      <c r="D138" s="23" t="s">
        <v>235</v>
      </c>
      <c r="E138" s="24"/>
      <c r="F138" s="25">
        <v>1</v>
      </c>
      <c r="G138" s="25"/>
      <c r="H138" s="26">
        <f>I139 + I140</f>
        <v>0</v>
      </c>
      <c r="I138" s="26">
        <f t="shared" si="2"/>
        <v>0</v>
      </c>
      <c r="J138" s="27" t="e">
        <f>I138 / J1</f>
        <v>#DIV/0!</v>
      </c>
    </row>
    <row r="139" spans="1:10" ht="26.1" customHeight="1" x14ac:dyDescent="0.2">
      <c r="A139" s="28" t="s">
        <v>236</v>
      </c>
      <c r="B139" s="28" t="s">
        <v>237</v>
      </c>
      <c r="C139" s="28" t="s">
        <v>32</v>
      </c>
      <c r="D139" s="28" t="s">
        <v>238</v>
      </c>
      <c r="E139" s="29" t="s">
        <v>47</v>
      </c>
      <c r="F139" s="30">
        <v>39.387500000000003</v>
      </c>
      <c r="G139" s="31"/>
      <c r="H139" s="31">
        <f>TRUNC(TRUNC(G139 * J2, 2) + G139, 2)</f>
        <v>0</v>
      </c>
      <c r="I139" s="31">
        <f t="shared" si="2"/>
        <v>0</v>
      </c>
      <c r="J139" s="32" t="e">
        <f>I139 / J1</f>
        <v>#DIV/0!</v>
      </c>
    </row>
    <row r="140" spans="1:10" ht="26.1" customHeight="1" x14ac:dyDescent="0.2">
      <c r="A140" s="28" t="s">
        <v>239</v>
      </c>
      <c r="B140" s="28" t="s">
        <v>240</v>
      </c>
      <c r="C140" s="28" t="s">
        <v>32</v>
      </c>
      <c r="D140" s="28" t="s">
        <v>241</v>
      </c>
      <c r="E140" s="29" t="s">
        <v>47</v>
      </c>
      <c r="F140" s="30">
        <v>23.5</v>
      </c>
      <c r="G140" s="31"/>
      <c r="H140" s="31">
        <f>TRUNC(TRUNC(G140 * J2, 2) + G140, 2)</f>
        <v>0</v>
      </c>
      <c r="I140" s="31">
        <f t="shared" si="2"/>
        <v>0</v>
      </c>
      <c r="J140" s="32" t="e">
        <f>I140 / J1</f>
        <v>#DIV/0!</v>
      </c>
    </row>
  </sheetData>
  <mergeCells count="2">
    <mergeCell ref="H1:I1"/>
    <mergeCell ref="H2:I2"/>
  </mergeCells>
  <pageMargins left="0.5" right="0.5" top="1" bottom="1" header="0.5" footer="0.5"/>
  <pageSetup paperSize="9" fitToHeight="0" orientation="landscape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Sintético</vt:lpstr>
      <vt:lpstr>Proposta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2025-06-16T18:45:47Z</cp:lastPrinted>
  <dcterms:created xsi:type="dcterms:W3CDTF">2025-05-29T11:43:15Z</dcterms:created>
  <dcterms:modified xsi:type="dcterms:W3CDTF">2025-06-16T18:45:59Z</dcterms:modified>
</cp:coreProperties>
</file>